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16D8FAD-6859-4C3D-BF10-B0D2B0244DFD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9" i="19"/>
  <c r="F7" i="19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8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25" l="1"/>
  <c r="J4" i="25" s="1"/>
  <c r="J5" i="25" s="1"/>
  <c r="F37" i="24"/>
  <c r="J36" i="24" s="1"/>
  <c r="F37" i="23"/>
  <c r="J36" i="25"/>
  <c r="J36" i="23"/>
  <c r="F37" i="21"/>
  <c r="J4" i="21" s="1"/>
  <c r="J5" i="21" s="1"/>
  <c r="F37" i="22"/>
  <c r="F37" i="20"/>
  <c r="J36" i="20" s="1"/>
  <c r="F37" i="19"/>
  <c r="J4" i="19" s="1"/>
  <c r="F37" i="18"/>
  <c r="J36" i="18" s="1"/>
  <c r="F37" i="17"/>
  <c r="J36" i="17" s="1"/>
  <c r="F37" i="16"/>
  <c r="J36" i="16" s="1"/>
  <c r="J4" i="24" l="1"/>
  <c r="J5" i="24" s="1"/>
  <c r="L36" i="24" s="1"/>
  <c r="J4" i="23"/>
  <c r="J5" i="23" s="1"/>
  <c r="L36" i="25"/>
  <c r="J4" i="22"/>
  <c r="J5" i="22" s="1"/>
  <c r="J36" i="21"/>
  <c r="L36" i="21" s="1"/>
  <c r="J36" i="22"/>
  <c r="J4" i="20"/>
  <c r="J5" i="20" s="1"/>
  <c r="J36" i="19"/>
  <c r="J5" i="19"/>
  <c r="J4" i="18"/>
  <c r="J5" i="18" s="1"/>
  <c r="L36" i="18" s="1"/>
  <c r="J4" i="17"/>
  <c r="J5" i="17" s="1"/>
  <c r="J4" i="16"/>
  <c r="J5" i="16"/>
  <c r="L36" i="23" l="1"/>
  <c r="L36" i="22"/>
  <c r="L36" i="20"/>
  <c r="L36" i="19"/>
  <c r="L36" i="16"/>
  <c r="L36" i="17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4" authorId="0" shapeId="0" xr:uid="{D2820FCB-1BA5-4F22-AF82-4266DA45969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EKİM-KASIM KG-LT FARKI EKLENDİ
1074 LT
TANKI LİTREYMİŞ</t>
        </r>
      </text>
    </comment>
  </commentList>
</comments>
</file>

<file path=xl/sharedStrings.xml><?xml version="1.0" encoding="utf-8"?>
<sst xmlns="http://schemas.openxmlformats.org/spreadsheetml/2006/main" count="358" uniqueCount="38">
  <si>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</si>
  <si>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</si>
  <si>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</si>
  <si>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</si>
  <si>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</si>
  <si>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</si>
  <si>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</si>
  <si>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</si>
  <si>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</si>
  <si>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</si>
  <si>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</si>
  <si>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</si>
  <si>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</si>
  <si>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</si>
  <si>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</si>
  <si>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</si>
  <si>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</si>
  <si>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</si>
  <si>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</si>
  <si>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</si>
  <si>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</si>
  <si>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</si>
  <si>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</si>
  <si>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</si>
  <si>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</si>
  <si>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</si>
  <si>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</si>
  <si>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</si>
  <si>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</si>
  <si>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</si>
  <si>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</si>
  <si>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EKREM CANSEVER</t>
  </si>
  <si>
    <t>Z.EYYÜP AĞA</t>
  </si>
  <si>
    <t>V.EYYÜP AĞA</t>
  </si>
  <si>
    <t xml:space="preserve">28/11/2025 tarihinde İSAK BEY </t>
  </si>
  <si>
    <t>talimatı ile 19,25 den 19,60 olarak güncellenmiştir.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</si>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</sst>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7" fontId="1" fillId="0" borderId="0" xfId="210" applyNumberFormat="1" applyAlignment="1">
      <alignment horizontal="left"/>
    </xf>
    <xf numFmtId="4" fontId="1" fillId="0" borderId="0" xfId="21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21494630-F63C-4D86-9ECA-AC1784C8F4D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6D28420-06E8-499B-B197-B2607683AAF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2F1A204-0492-4048-A5FC-77152E648A4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986A433-466F-43E7-B794-63DFDB38E1C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5D68FC7-304D-4DFB-8049-86FEE305F4B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6385A74-321C-4CC1-ABB9-401481FD178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7A6D9A2-9F0B-41DF-A036-F7C13801594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2238BF8-5C3F-4234-B504-9A33152E2AB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C6C94AE-2BEB-4332-9446-C6BD32B0D76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ABF1C1E-7F83-4B1B-AC18-634945FCE2A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CB7E1841-42F2-4572-8675-8C84AEFA33D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0CEFB69-B502-4A7D-9E06-674D84C4ABB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032CAD7-CAB7-4412-8C98-49E607B7A38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4F783E8-DD5C-48F4-8B56-3B7FCD00514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5EFB93E-D53E-4BBC-B15A-190E828293A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1F4E58E-C5F0-45BB-9BC8-0EFA92D7CFD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DFD66F0-03CD-4D8E-BF90-A8B7DEE79E8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F7B2B6FB-2139-4B4F-A12F-DFB23CC90E0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9B9BD9C-8E70-4EA7-8399-77C55E5F7121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2CC3415-EA1A-417D-A390-93329222E0C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L14" s="48"/>
      <c r="M14" s="49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L15" s="48"/>
      <c r="M15" s="49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L16" s="48"/>
      <c r="M16" s="49"/>
    </row>
    <row r="17" spans="2:13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L17" s="48"/>
      <c r="M17" s="49"/>
    </row>
    <row r="18" spans="2:13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48"/>
      <c r="M18" s="49"/>
    </row>
    <row r="19" spans="2:13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L19" s="48"/>
      <c r="M19" s="49"/>
    </row>
    <row r="20" spans="2:13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  <c r="L20" s="48"/>
      <c r="M20" s="49"/>
    </row>
    <row r="21" spans="2:13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3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3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3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3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3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3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3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3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3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3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3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opLeftCell="A2"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614.1</v>
      </c>
      <c r="D4" s="9"/>
      <c r="E4" s="10">
        <v>19.600000000000001</v>
      </c>
      <c r="F4" s="33">
        <f>E4*C4</f>
        <v>12036.36</v>
      </c>
      <c r="G4" s="11"/>
      <c r="H4" s="12" t="s">
        <v>6</v>
      </c>
      <c r="I4" s="13">
        <v>0.01</v>
      </c>
      <c r="J4" s="14">
        <f>(F36+F37)*I4</f>
        <v>3691.8143262135918</v>
      </c>
    </row>
    <row r="5" spans="2:29" x14ac:dyDescent="0.25">
      <c r="B5" s="7">
        <v>45932</v>
      </c>
      <c r="C5" s="8">
        <v>608.70000000000005</v>
      </c>
      <c r="D5" s="9"/>
      <c r="E5" s="10">
        <v>19.600000000000001</v>
      </c>
      <c r="F5" s="33">
        <f t="shared" ref="F5:F34" si="0">E5*C5</f>
        <v>11930.520000000002</v>
      </c>
      <c r="G5" s="11"/>
      <c r="H5" s="12" t="s">
        <v>7</v>
      </c>
      <c r="I5" s="13">
        <v>1E-3</v>
      </c>
      <c r="J5" s="14">
        <f>(F36+F37-J4-J6)*I5</f>
        <v>365.48961829514559</v>
      </c>
    </row>
    <row r="6" spans="2:29" x14ac:dyDescent="0.25">
      <c r="B6" s="7">
        <v>45933</v>
      </c>
      <c r="C6" s="8">
        <v>614.1</v>
      </c>
      <c r="D6" s="9"/>
      <c r="E6" s="10">
        <v>19.600000000000001</v>
      </c>
      <c r="F6" s="33">
        <f t="shared" si="0"/>
        <v>12036.36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622.79999999999995</v>
      </c>
      <c r="D7" s="9"/>
      <c r="E7" s="10">
        <v>19.600000000000001</v>
      </c>
      <c r="F7" s="33">
        <f t="shared" si="0"/>
        <v>12206.88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624.29999999999995</v>
      </c>
      <c r="D8" s="9"/>
      <c r="E8" s="10">
        <v>19.600000000000001</v>
      </c>
      <c r="F8" s="33">
        <f t="shared" si="0"/>
        <v>12236.28</v>
      </c>
      <c r="G8" s="15">
        <v>45945</v>
      </c>
      <c r="H8" s="16" t="s">
        <v>32</v>
      </c>
      <c r="I8" s="17"/>
      <c r="J8" s="18">
        <v>500000</v>
      </c>
    </row>
    <row r="9" spans="2:29" x14ac:dyDescent="0.25">
      <c r="B9" s="7">
        <v>45936</v>
      </c>
      <c r="C9" s="8">
        <v>647.6</v>
      </c>
      <c r="D9" s="9"/>
      <c r="E9" s="10">
        <v>19.600000000000001</v>
      </c>
      <c r="F9" s="33">
        <f t="shared" si="0"/>
        <v>12692.960000000001</v>
      </c>
      <c r="G9" s="15">
        <v>45964</v>
      </c>
      <c r="H9" s="16" t="s">
        <v>33</v>
      </c>
      <c r="I9" s="17"/>
      <c r="J9" s="18">
        <v>500000</v>
      </c>
    </row>
    <row r="10" spans="2:29" x14ac:dyDescent="0.25">
      <c r="B10" s="7">
        <v>45937</v>
      </c>
      <c r="C10" s="8">
        <v>642.20000000000005</v>
      </c>
      <c r="D10" s="9"/>
      <c r="E10" s="10">
        <v>19.600000000000001</v>
      </c>
      <c r="F10" s="33">
        <f t="shared" si="0"/>
        <v>12587.120000000003</v>
      </c>
      <c r="G10" s="15"/>
      <c r="H10" s="16"/>
      <c r="I10" s="17"/>
      <c r="J10" s="18"/>
      <c r="L10" t="s">
        <v>34</v>
      </c>
    </row>
    <row r="11" spans="2:29" x14ac:dyDescent="0.25">
      <c r="B11" s="7">
        <v>45938</v>
      </c>
      <c r="C11" s="8">
        <v>632</v>
      </c>
      <c r="D11" s="9"/>
      <c r="E11" s="10">
        <v>19.600000000000001</v>
      </c>
      <c r="F11" s="33">
        <f t="shared" si="0"/>
        <v>12387.2</v>
      </c>
      <c r="G11" s="19"/>
      <c r="H11" s="16"/>
      <c r="I11" s="17"/>
      <c r="J11" s="18"/>
      <c r="L11" t="s">
        <v>35</v>
      </c>
    </row>
    <row r="12" spans="2:29" x14ac:dyDescent="0.25">
      <c r="B12" s="7">
        <v>45939</v>
      </c>
      <c r="C12" s="8">
        <v>638.29999999999995</v>
      </c>
      <c r="D12" s="9"/>
      <c r="E12" s="10">
        <v>19.600000000000001</v>
      </c>
      <c r="F12" s="33">
        <f t="shared" si="0"/>
        <v>12510.68</v>
      </c>
      <c r="G12" s="19"/>
      <c r="H12" s="16"/>
      <c r="I12" s="17"/>
      <c r="J12" s="18"/>
    </row>
    <row r="13" spans="2:29" x14ac:dyDescent="0.25">
      <c r="B13" s="7">
        <v>45940</v>
      </c>
      <c r="C13" s="8">
        <v>635.9</v>
      </c>
      <c r="D13" s="9"/>
      <c r="E13" s="10">
        <v>19.600000000000001</v>
      </c>
      <c r="F13" s="33">
        <f t="shared" si="0"/>
        <v>12463.640000000001</v>
      </c>
      <c r="G13" s="19"/>
      <c r="H13" s="16"/>
      <c r="I13" s="17"/>
      <c r="J13" s="18"/>
    </row>
    <row r="14" spans="2:29" x14ac:dyDescent="0.25">
      <c r="B14" s="7">
        <v>45941</v>
      </c>
      <c r="C14" s="8">
        <v>615.5</v>
      </c>
      <c r="D14" s="9"/>
      <c r="E14" s="10">
        <v>19.600000000000001</v>
      </c>
      <c r="F14" s="33">
        <f t="shared" si="0"/>
        <v>12063.800000000001</v>
      </c>
      <c r="G14" s="19"/>
      <c r="H14" s="16"/>
      <c r="I14" s="17"/>
      <c r="J14" s="18"/>
    </row>
    <row r="15" spans="2:29" x14ac:dyDescent="0.25">
      <c r="B15" s="7">
        <v>45942</v>
      </c>
      <c r="C15" s="8">
        <v>624.79999999999995</v>
      </c>
      <c r="D15" s="9"/>
      <c r="E15" s="10">
        <v>19.600000000000001</v>
      </c>
      <c r="F15" s="33">
        <f t="shared" si="0"/>
        <v>12246.08</v>
      </c>
      <c r="G15" s="19"/>
      <c r="H15" s="16"/>
      <c r="I15" s="17"/>
      <c r="J15" s="18"/>
    </row>
    <row r="16" spans="2:29" x14ac:dyDescent="0.25">
      <c r="B16" s="7">
        <v>45943</v>
      </c>
      <c r="C16" s="8">
        <v>609.70000000000005</v>
      </c>
      <c r="D16" s="9"/>
      <c r="E16" s="10">
        <v>19.600000000000001</v>
      </c>
      <c r="F16" s="33">
        <f t="shared" si="0"/>
        <v>11950.120000000003</v>
      </c>
      <c r="G16" s="19"/>
      <c r="H16" s="16"/>
      <c r="I16" s="17"/>
      <c r="J16" s="18"/>
    </row>
    <row r="17" spans="2:10" x14ac:dyDescent="0.25">
      <c r="B17" s="7">
        <v>45944</v>
      </c>
      <c r="C17" s="8">
        <v>608.70000000000005</v>
      </c>
      <c r="D17" s="9"/>
      <c r="E17" s="10">
        <v>19.600000000000001</v>
      </c>
      <c r="F17" s="33">
        <f t="shared" si="0"/>
        <v>11930.520000000002</v>
      </c>
      <c r="G17" s="19"/>
      <c r="H17" s="16"/>
      <c r="I17" s="17"/>
      <c r="J17" s="18"/>
    </row>
    <row r="18" spans="2:10" x14ac:dyDescent="0.25">
      <c r="B18" s="7">
        <v>45945</v>
      </c>
      <c r="C18" s="8">
        <v>591.26213592233012</v>
      </c>
      <c r="D18" s="9"/>
      <c r="E18" s="10">
        <v>19.600000000000001</v>
      </c>
      <c r="F18" s="33">
        <f t="shared" si="0"/>
        <v>11588.737864077671</v>
      </c>
      <c r="G18" s="19"/>
      <c r="H18" s="16"/>
      <c r="I18" s="17"/>
      <c r="J18" s="18"/>
    </row>
    <row r="19" spans="2:10" x14ac:dyDescent="0.25">
      <c r="B19" s="7">
        <v>45946</v>
      </c>
      <c r="C19" s="8">
        <v>591.26213592233012</v>
      </c>
      <c r="D19" s="9"/>
      <c r="E19" s="10">
        <v>19.600000000000001</v>
      </c>
      <c r="F19" s="33">
        <f t="shared" si="0"/>
        <v>11588.737864077671</v>
      </c>
      <c r="G19" s="19"/>
      <c r="H19" s="16"/>
      <c r="I19" s="17"/>
      <c r="J19" s="18"/>
    </row>
    <row r="20" spans="2:10" x14ac:dyDescent="0.25">
      <c r="B20" s="7">
        <v>45947</v>
      </c>
      <c r="C20" s="8">
        <v>610.19417475728153</v>
      </c>
      <c r="D20" s="9"/>
      <c r="E20" s="10">
        <v>19.600000000000001</v>
      </c>
      <c r="F20" s="33">
        <f t="shared" si="0"/>
        <v>11959.805825242718</v>
      </c>
      <c r="G20" s="19"/>
      <c r="H20" s="16"/>
      <c r="I20" s="17"/>
      <c r="J20" s="18"/>
    </row>
    <row r="21" spans="2:10" x14ac:dyDescent="0.25">
      <c r="B21" s="7">
        <v>45948</v>
      </c>
      <c r="C21" s="8">
        <v>598.05825242718447</v>
      </c>
      <c r="D21" s="9"/>
      <c r="E21" s="10">
        <v>19.600000000000001</v>
      </c>
      <c r="F21" s="33">
        <f t="shared" si="0"/>
        <v>11721.941747572817</v>
      </c>
      <c r="G21" s="19"/>
      <c r="H21" s="16"/>
      <c r="I21" s="17"/>
      <c r="J21" s="18"/>
    </row>
    <row r="22" spans="2:10" x14ac:dyDescent="0.25">
      <c r="B22" s="7">
        <v>45949</v>
      </c>
      <c r="C22" s="8">
        <v>590.77669902912623</v>
      </c>
      <c r="D22" s="9"/>
      <c r="E22" s="10">
        <v>19.600000000000001</v>
      </c>
      <c r="F22" s="33">
        <f t="shared" si="0"/>
        <v>11579.223300970874</v>
      </c>
      <c r="G22" s="19"/>
      <c r="H22" s="16"/>
      <c r="I22" s="17"/>
      <c r="J22" s="18"/>
    </row>
    <row r="23" spans="2:10" x14ac:dyDescent="0.25">
      <c r="B23" s="7">
        <v>45950</v>
      </c>
      <c r="C23" s="8">
        <v>611.1650485436893</v>
      </c>
      <c r="D23" s="9"/>
      <c r="E23" s="10">
        <v>19.600000000000001</v>
      </c>
      <c r="F23" s="33">
        <f t="shared" si="0"/>
        <v>11978.834951456311</v>
      </c>
      <c r="G23" s="19"/>
      <c r="H23" s="16"/>
      <c r="I23" s="17"/>
      <c r="J23" s="18"/>
    </row>
    <row r="24" spans="2:10" x14ac:dyDescent="0.25">
      <c r="B24" s="7">
        <v>45951</v>
      </c>
      <c r="C24" s="8">
        <v>604.85436893203882</v>
      </c>
      <c r="D24" s="9"/>
      <c r="E24" s="10">
        <v>19.600000000000001</v>
      </c>
      <c r="F24" s="33">
        <f t="shared" si="0"/>
        <v>11855.145631067962</v>
      </c>
      <c r="G24" s="19"/>
      <c r="H24" s="16"/>
      <c r="I24" s="17"/>
      <c r="J24" s="18"/>
    </row>
    <row r="25" spans="2:10" x14ac:dyDescent="0.25">
      <c r="B25" s="7">
        <v>45952</v>
      </c>
      <c r="C25" s="8">
        <v>576.69902912621353</v>
      </c>
      <c r="D25" s="9"/>
      <c r="E25" s="10">
        <v>19.600000000000001</v>
      </c>
      <c r="F25" s="33">
        <f t="shared" si="0"/>
        <v>11303.300970873786</v>
      </c>
      <c r="G25" s="19"/>
      <c r="H25" s="16"/>
      <c r="I25" s="17"/>
      <c r="J25" s="18"/>
    </row>
    <row r="26" spans="2:10" x14ac:dyDescent="0.25">
      <c r="B26" s="7">
        <v>45953</v>
      </c>
      <c r="C26" s="8">
        <v>602.91262135922329</v>
      </c>
      <c r="D26" s="9"/>
      <c r="E26" s="10">
        <v>19.600000000000001</v>
      </c>
      <c r="F26" s="33">
        <f t="shared" si="0"/>
        <v>11817.087378640777</v>
      </c>
      <c r="G26" s="19"/>
      <c r="H26" s="16"/>
      <c r="I26" s="17"/>
      <c r="J26" s="18"/>
    </row>
    <row r="27" spans="2:10" x14ac:dyDescent="0.25">
      <c r="B27" s="7">
        <v>45954</v>
      </c>
      <c r="C27" s="8">
        <v>603.88349514563106</v>
      </c>
      <c r="D27" s="9"/>
      <c r="E27" s="10">
        <v>19.600000000000001</v>
      </c>
      <c r="F27" s="33">
        <f t="shared" si="0"/>
        <v>11836.11650485437</v>
      </c>
      <c r="G27" s="19"/>
      <c r="H27" s="16"/>
      <c r="I27" s="17"/>
      <c r="J27" s="18"/>
    </row>
    <row r="28" spans="2:10" x14ac:dyDescent="0.25">
      <c r="B28" s="7">
        <v>45955</v>
      </c>
      <c r="C28" s="8">
        <v>580.09708737864071</v>
      </c>
      <c r="D28" s="9"/>
      <c r="E28" s="10">
        <v>19.600000000000001</v>
      </c>
      <c r="F28" s="33">
        <f t="shared" si="0"/>
        <v>11369.902912621359</v>
      </c>
      <c r="G28" s="19"/>
      <c r="H28" s="16"/>
      <c r="I28" s="17"/>
      <c r="J28" s="18"/>
    </row>
    <row r="29" spans="2:10" x14ac:dyDescent="0.25">
      <c r="B29" s="7">
        <v>45956</v>
      </c>
      <c r="C29" s="8">
        <v>599.51456310679612</v>
      </c>
      <c r="D29" s="9"/>
      <c r="E29" s="10">
        <v>19.600000000000001</v>
      </c>
      <c r="F29" s="33">
        <f t="shared" si="0"/>
        <v>11750.485436893205</v>
      </c>
      <c r="G29" s="19"/>
      <c r="H29" s="16"/>
      <c r="I29" s="17"/>
      <c r="J29" s="18"/>
    </row>
    <row r="30" spans="2:10" x14ac:dyDescent="0.25">
      <c r="B30" s="7">
        <v>45957</v>
      </c>
      <c r="C30" s="8">
        <v>596.60194174757282</v>
      </c>
      <c r="D30" s="9"/>
      <c r="E30" s="10">
        <v>19.600000000000001</v>
      </c>
      <c r="F30" s="33">
        <f t="shared" si="0"/>
        <v>11693.398058252427</v>
      </c>
      <c r="G30" s="19"/>
      <c r="H30" s="16"/>
      <c r="I30" s="17"/>
      <c r="J30" s="18"/>
    </row>
    <row r="31" spans="2:10" x14ac:dyDescent="0.25">
      <c r="B31" s="7">
        <v>45958</v>
      </c>
      <c r="C31" s="8">
        <v>580.58252427184459</v>
      </c>
      <c r="D31" s="9"/>
      <c r="E31" s="10">
        <v>19.600000000000001</v>
      </c>
      <c r="F31" s="33">
        <f t="shared" si="0"/>
        <v>11379.417475728154</v>
      </c>
      <c r="G31" s="19"/>
      <c r="H31" s="16"/>
      <c r="I31" s="17"/>
      <c r="J31" s="18"/>
    </row>
    <row r="32" spans="2:10" x14ac:dyDescent="0.25">
      <c r="B32" s="7">
        <v>45959</v>
      </c>
      <c r="C32" s="8">
        <v>591.747572815534</v>
      </c>
      <c r="D32" s="9"/>
      <c r="E32" s="10">
        <v>19.600000000000001</v>
      </c>
      <c r="F32" s="33">
        <f t="shared" si="0"/>
        <v>11598.252427184467</v>
      </c>
      <c r="G32" s="19"/>
      <c r="H32" s="16"/>
      <c r="I32" s="17"/>
      <c r="J32" s="18"/>
    </row>
    <row r="33" spans="2:12" x14ac:dyDescent="0.25">
      <c r="B33" s="7">
        <v>45960</v>
      </c>
      <c r="C33" s="8">
        <v>585.43689320388353</v>
      </c>
      <c r="D33" s="9"/>
      <c r="E33" s="10">
        <v>19.600000000000001</v>
      </c>
      <c r="F33" s="33">
        <f t="shared" si="0"/>
        <v>11474.563106796119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582.03883495145635</v>
      </c>
      <c r="D34" s="45"/>
      <c r="E34" s="10">
        <v>19.600000000000001</v>
      </c>
      <c r="F34" s="47">
        <f t="shared" si="0"/>
        <v>11407.961165048546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18835.78737864078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1004057.3039445088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369181.43262135918</v>
      </c>
      <c r="L36" s="31">
        <f>J36-J4-J5-J6</f>
        <v>365124.12867685041</v>
      </c>
    </row>
    <row r="37" spans="2:12" x14ac:dyDescent="0.25">
      <c r="B37" s="26" t="s">
        <v>14</v>
      </c>
      <c r="C37" s="30">
        <f>C35</f>
        <v>18835.78737864078</v>
      </c>
      <c r="D37" s="9">
        <f>D35/1.03</f>
        <v>0</v>
      </c>
      <c r="E37" s="10"/>
      <c r="F37" s="33">
        <f>SUM(F4:F36)</f>
        <v>369181.43262135918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-634875.87132314965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578.15533980582518</v>
      </c>
      <c r="D4" s="9"/>
      <c r="E4" s="10">
        <v>20.25</v>
      </c>
      <c r="F4" s="33">
        <f>E4*C4</f>
        <v>11707.64563106796</v>
      </c>
      <c r="G4" s="11"/>
      <c r="H4" s="12" t="s">
        <v>6</v>
      </c>
      <c r="I4" s="13">
        <v>0.01</v>
      </c>
      <c r="J4" s="14">
        <f>(F36+F37)*I4</f>
        <v>3432.7682038834964</v>
      </c>
    </row>
    <row r="5" spans="2:29" x14ac:dyDescent="0.25">
      <c r="B5" s="7">
        <v>45963</v>
      </c>
      <c r="C5" s="8">
        <v>582.03883495145635</v>
      </c>
      <c r="D5" s="9"/>
      <c r="E5" s="10">
        <v>20.25</v>
      </c>
      <c r="F5" s="33">
        <f t="shared" ref="F5:F34" si="0">E5*C5</f>
        <v>11786.286407766991</v>
      </c>
      <c r="G5" s="11"/>
      <c r="H5" s="12" t="s">
        <v>7</v>
      </c>
      <c r="I5" s="13">
        <v>1E-3</v>
      </c>
      <c r="J5" s="14">
        <f>(F36+F37-J4-J6)*I5</f>
        <v>339.84405218446614</v>
      </c>
    </row>
    <row r="6" spans="2:29" x14ac:dyDescent="0.25">
      <c r="B6" s="7">
        <v>45964</v>
      </c>
      <c r="C6" s="8">
        <v>587.86407766990294</v>
      </c>
      <c r="D6" s="9"/>
      <c r="E6" s="10">
        <v>20.25</v>
      </c>
      <c r="F6" s="33">
        <f t="shared" si="0"/>
        <v>11904.247572815535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591.26213592233012</v>
      </c>
      <c r="D7" s="9"/>
      <c r="E7" s="10">
        <v>20.25</v>
      </c>
      <c r="F7" s="33">
        <f t="shared" si="0"/>
        <v>11973.058252427185</v>
      </c>
      <c r="G7" s="11"/>
      <c r="H7" s="12" t="s">
        <v>9</v>
      </c>
      <c r="I7" s="13"/>
      <c r="J7" s="14">
        <f>'EKİM 2025'!J39*-1</f>
        <v>634875.87132314965</v>
      </c>
    </row>
    <row r="8" spans="2:29" x14ac:dyDescent="0.25">
      <c r="B8" s="7">
        <v>45966</v>
      </c>
      <c r="C8" s="8">
        <v>552.42718446601941</v>
      </c>
      <c r="D8" s="9"/>
      <c r="E8" s="10">
        <v>20.25</v>
      </c>
      <c r="F8" s="33">
        <f t="shared" si="0"/>
        <v>11186.650485436892</v>
      </c>
      <c r="G8" s="15"/>
      <c r="H8" s="16"/>
      <c r="I8" s="17"/>
      <c r="J8" s="18"/>
    </row>
    <row r="9" spans="2:29" x14ac:dyDescent="0.25">
      <c r="B9" s="7">
        <v>45967</v>
      </c>
      <c r="C9" s="8">
        <v>582.52427184466023</v>
      </c>
      <c r="D9" s="9"/>
      <c r="E9" s="10">
        <v>20.25</v>
      </c>
      <c r="F9" s="33">
        <f t="shared" si="0"/>
        <v>11796.11650485437</v>
      </c>
      <c r="G9" s="15"/>
      <c r="H9" s="16"/>
      <c r="I9" s="17"/>
      <c r="J9" s="18"/>
    </row>
    <row r="10" spans="2:29" x14ac:dyDescent="0.25">
      <c r="B10" s="7">
        <v>45968</v>
      </c>
      <c r="C10" s="8">
        <v>596.60194174757282</v>
      </c>
      <c r="D10" s="9"/>
      <c r="E10" s="10">
        <v>20.25</v>
      </c>
      <c r="F10" s="33">
        <f t="shared" si="0"/>
        <v>12081.18932038835</v>
      </c>
      <c r="G10" s="15"/>
      <c r="H10" s="16"/>
      <c r="I10" s="17"/>
      <c r="J10" s="18"/>
    </row>
    <row r="11" spans="2:29" x14ac:dyDescent="0.25">
      <c r="B11" s="7">
        <v>45969</v>
      </c>
      <c r="C11" s="8">
        <v>615.04854368932035</v>
      </c>
      <c r="D11" s="9"/>
      <c r="E11" s="10">
        <v>20.25</v>
      </c>
      <c r="F11" s="33">
        <f t="shared" si="0"/>
        <v>12454.733009708738</v>
      </c>
      <c r="G11" s="19"/>
      <c r="H11" s="16"/>
      <c r="I11" s="17"/>
      <c r="J11" s="18"/>
    </row>
    <row r="12" spans="2:29" x14ac:dyDescent="0.25">
      <c r="B12" s="7">
        <v>45970</v>
      </c>
      <c r="C12" s="8">
        <v>597.08737864077671</v>
      </c>
      <c r="D12" s="9"/>
      <c r="E12" s="10">
        <v>20.25</v>
      </c>
      <c r="F12" s="33">
        <f t="shared" si="0"/>
        <v>12091.019417475729</v>
      </c>
      <c r="G12" s="19"/>
      <c r="H12" s="16"/>
      <c r="I12" s="17"/>
      <c r="J12" s="18"/>
    </row>
    <row r="13" spans="2:29" x14ac:dyDescent="0.25">
      <c r="B13" s="7">
        <v>45971</v>
      </c>
      <c r="C13" s="8">
        <v>625.72815533980577</v>
      </c>
      <c r="D13" s="9"/>
      <c r="E13" s="10">
        <v>20.25</v>
      </c>
      <c r="F13" s="33">
        <f t="shared" si="0"/>
        <v>12670.995145631066</v>
      </c>
      <c r="G13" s="19"/>
      <c r="H13" s="16"/>
      <c r="I13" s="17"/>
      <c r="J13" s="18"/>
    </row>
    <row r="14" spans="2:29" x14ac:dyDescent="0.25">
      <c r="B14" s="7">
        <v>45972</v>
      </c>
      <c r="C14" s="8">
        <v>600.97087378640776</v>
      </c>
      <c r="D14" s="9"/>
      <c r="E14" s="10">
        <v>20.25</v>
      </c>
      <c r="F14" s="33">
        <f t="shared" si="0"/>
        <v>12169.660194174758</v>
      </c>
      <c r="G14" s="19"/>
      <c r="H14" s="16"/>
      <c r="I14" s="17"/>
      <c r="J14" s="18"/>
    </row>
    <row r="15" spans="2:29" x14ac:dyDescent="0.25">
      <c r="B15" s="7">
        <v>45973</v>
      </c>
      <c r="C15" s="8">
        <v>611.1650485436893</v>
      </c>
      <c r="D15" s="9"/>
      <c r="E15" s="10">
        <v>20.25</v>
      </c>
      <c r="F15" s="33">
        <f t="shared" si="0"/>
        <v>12376.092233009707</v>
      </c>
      <c r="G15" s="19"/>
      <c r="H15" s="16"/>
      <c r="I15" s="17"/>
      <c r="J15" s="18"/>
    </row>
    <row r="16" spans="2:29" x14ac:dyDescent="0.25">
      <c r="B16" s="7">
        <v>45974</v>
      </c>
      <c r="C16" s="8">
        <v>599.02912621359224</v>
      </c>
      <c r="D16" s="9"/>
      <c r="E16" s="10">
        <v>20.25</v>
      </c>
      <c r="F16" s="33">
        <f t="shared" si="0"/>
        <v>12130.339805825242</v>
      </c>
      <c r="G16" s="19"/>
      <c r="H16" s="16"/>
      <c r="I16" s="17"/>
      <c r="J16" s="18"/>
    </row>
    <row r="17" spans="2:10" x14ac:dyDescent="0.25">
      <c r="B17" s="7">
        <v>45975</v>
      </c>
      <c r="C17" s="8">
        <v>602.42718446601941</v>
      </c>
      <c r="D17" s="9"/>
      <c r="E17" s="10">
        <v>20.25</v>
      </c>
      <c r="F17" s="33">
        <f t="shared" si="0"/>
        <v>12199.150485436892</v>
      </c>
      <c r="G17" s="19"/>
      <c r="H17" s="16"/>
      <c r="I17" s="17"/>
      <c r="J17" s="18"/>
    </row>
    <row r="18" spans="2:10" x14ac:dyDescent="0.25">
      <c r="B18" s="7">
        <v>45976</v>
      </c>
      <c r="C18" s="8">
        <v>599.02912621359224</v>
      </c>
      <c r="D18" s="9"/>
      <c r="E18" s="10">
        <v>20.25</v>
      </c>
      <c r="F18" s="33">
        <f t="shared" si="0"/>
        <v>12130.339805825242</v>
      </c>
      <c r="G18" s="19"/>
      <c r="H18" s="16"/>
      <c r="I18" s="17"/>
      <c r="J18" s="18"/>
    </row>
    <row r="19" spans="2:10" x14ac:dyDescent="0.25">
      <c r="B19" s="7">
        <v>45977</v>
      </c>
      <c r="C19" s="8">
        <v>562.62135922330094</v>
      </c>
      <c r="D19" s="9"/>
      <c r="E19" s="10">
        <v>20.25</v>
      </c>
      <c r="F19" s="33">
        <f t="shared" si="0"/>
        <v>11393.082524271844</v>
      </c>
      <c r="G19" s="19"/>
      <c r="H19" s="16"/>
      <c r="I19" s="17"/>
      <c r="J19" s="18"/>
    </row>
    <row r="20" spans="2:10" x14ac:dyDescent="0.25">
      <c r="B20" s="7">
        <v>45978</v>
      </c>
      <c r="C20" s="8">
        <v>571.84466019417471</v>
      </c>
      <c r="D20" s="9"/>
      <c r="E20" s="10">
        <v>20.25</v>
      </c>
      <c r="F20" s="33">
        <f t="shared" si="0"/>
        <v>11579.854368932038</v>
      </c>
      <c r="G20" s="19"/>
      <c r="H20" s="16"/>
      <c r="I20" s="17"/>
      <c r="J20" s="18"/>
    </row>
    <row r="21" spans="2:10" x14ac:dyDescent="0.25">
      <c r="B21" s="7">
        <v>45979</v>
      </c>
      <c r="C21" s="8">
        <v>582.52427184466023</v>
      </c>
      <c r="D21" s="9"/>
      <c r="E21" s="10">
        <v>20.25</v>
      </c>
      <c r="F21" s="33">
        <f t="shared" si="0"/>
        <v>11796.11650485437</v>
      </c>
      <c r="G21" s="19"/>
      <c r="H21" s="16"/>
      <c r="I21" s="17"/>
      <c r="J21" s="18"/>
    </row>
    <row r="22" spans="2:10" x14ac:dyDescent="0.25">
      <c r="B22" s="7">
        <v>45980</v>
      </c>
      <c r="C22" s="8">
        <v>575.72815533980577</v>
      </c>
      <c r="D22" s="9"/>
      <c r="E22" s="10">
        <v>20.25</v>
      </c>
      <c r="F22" s="33">
        <f t="shared" si="0"/>
        <v>11658.495145631066</v>
      </c>
      <c r="G22" s="19"/>
      <c r="H22" s="16"/>
      <c r="I22" s="17"/>
      <c r="J22" s="18"/>
    </row>
    <row r="23" spans="2:10" x14ac:dyDescent="0.25">
      <c r="B23" s="7">
        <v>45981</v>
      </c>
      <c r="C23" s="8">
        <v>574.757281553398</v>
      </c>
      <c r="D23" s="9"/>
      <c r="E23" s="10">
        <v>20.25</v>
      </c>
      <c r="F23" s="33">
        <f t="shared" si="0"/>
        <v>11638.834951456309</v>
      </c>
      <c r="G23" s="19"/>
      <c r="H23" s="16"/>
      <c r="I23" s="17"/>
      <c r="J23" s="18"/>
    </row>
    <row r="24" spans="2:10" x14ac:dyDescent="0.25">
      <c r="B24" s="7">
        <v>45982</v>
      </c>
      <c r="C24" s="8">
        <v>570.38834951456306</v>
      </c>
      <c r="D24" s="9"/>
      <c r="E24" s="10">
        <v>20.25</v>
      </c>
      <c r="F24" s="33">
        <f t="shared" si="0"/>
        <v>11550.364077669901</v>
      </c>
      <c r="G24" s="19"/>
      <c r="H24" s="16"/>
      <c r="I24" s="17"/>
      <c r="J24" s="18"/>
    </row>
    <row r="25" spans="2:10" x14ac:dyDescent="0.25">
      <c r="B25" s="7">
        <v>45983</v>
      </c>
      <c r="C25" s="8">
        <v>498.05825242718447</v>
      </c>
      <c r="D25" s="9"/>
      <c r="E25" s="10">
        <v>20.25</v>
      </c>
      <c r="F25" s="33">
        <f t="shared" si="0"/>
        <v>10085.679611650485</v>
      </c>
      <c r="G25" s="19"/>
      <c r="H25" s="16"/>
      <c r="I25" s="17"/>
      <c r="J25" s="18"/>
    </row>
    <row r="26" spans="2:10" x14ac:dyDescent="0.25">
      <c r="B26" s="7">
        <v>45984</v>
      </c>
      <c r="C26" s="8">
        <v>512.13592233009706</v>
      </c>
      <c r="D26" s="9"/>
      <c r="E26" s="10">
        <v>20.25</v>
      </c>
      <c r="F26" s="33">
        <f t="shared" si="0"/>
        <v>10370.752427184465</v>
      </c>
      <c r="G26" s="19"/>
      <c r="H26" s="16"/>
      <c r="I26" s="17"/>
      <c r="J26" s="18"/>
    </row>
    <row r="27" spans="2:10" x14ac:dyDescent="0.25">
      <c r="B27" s="7">
        <v>45985</v>
      </c>
      <c r="C27" s="8">
        <v>555.33980582524271</v>
      </c>
      <c r="D27" s="9"/>
      <c r="E27" s="10">
        <v>20.25</v>
      </c>
      <c r="F27" s="33">
        <f t="shared" si="0"/>
        <v>11245.631067961165</v>
      </c>
      <c r="G27" s="19"/>
      <c r="H27" s="16"/>
      <c r="I27" s="17"/>
      <c r="J27" s="18"/>
    </row>
    <row r="28" spans="2:10" x14ac:dyDescent="0.25">
      <c r="B28" s="7">
        <v>45986</v>
      </c>
      <c r="C28" s="8">
        <v>520.38834951456306</v>
      </c>
      <c r="D28" s="9"/>
      <c r="E28" s="10">
        <v>20.25</v>
      </c>
      <c r="F28" s="33">
        <f t="shared" si="0"/>
        <v>10537.864077669901</v>
      </c>
      <c r="G28" s="19"/>
      <c r="H28" s="16"/>
      <c r="I28" s="17"/>
      <c r="J28" s="18"/>
    </row>
    <row r="29" spans="2:10" x14ac:dyDescent="0.25">
      <c r="B29" s="7">
        <v>45987</v>
      </c>
      <c r="C29" s="8">
        <v>505.33980582524271</v>
      </c>
      <c r="D29" s="9"/>
      <c r="E29" s="10">
        <v>20.25</v>
      </c>
      <c r="F29" s="33">
        <f t="shared" si="0"/>
        <v>10233.131067961165</v>
      </c>
      <c r="G29" s="19"/>
      <c r="H29" s="16"/>
      <c r="I29" s="17"/>
      <c r="J29" s="18"/>
    </row>
    <row r="30" spans="2:10" x14ac:dyDescent="0.25">
      <c r="B30" s="7">
        <v>45988</v>
      </c>
      <c r="C30" s="8">
        <v>491.26213592233006</v>
      </c>
      <c r="D30" s="9"/>
      <c r="E30" s="10">
        <v>20.25</v>
      </c>
      <c r="F30" s="33">
        <f t="shared" si="0"/>
        <v>9948.0582524271831</v>
      </c>
      <c r="G30" s="19"/>
      <c r="H30" s="16"/>
      <c r="I30" s="17"/>
      <c r="J30" s="18"/>
    </row>
    <row r="31" spans="2:10" x14ac:dyDescent="0.25">
      <c r="B31" s="7">
        <v>45989</v>
      </c>
      <c r="C31" s="8">
        <v>506.79611650485435</v>
      </c>
      <c r="D31" s="9"/>
      <c r="E31" s="10">
        <v>20.25</v>
      </c>
      <c r="F31" s="33">
        <f t="shared" si="0"/>
        <v>10262.6213592233</v>
      </c>
      <c r="G31" s="19"/>
      <c r="H31" s="16"/>
      <c r="I31" s="17"/>
      <c r="J31" s="18"/>
    </row>
    <row r="32" spans="2:10" x14ac:dyDescent="0.25">
      <c r="B32" s="7">
        <v>45990</v>
      </c>
      <c r="C32" s="8">
        <v>512.13592233009706</v>
      </c>
      <c r="D32" s="9"/>
      <c r="E32" s="10">
        <v>20.25</v>
      </c>
      <c r="F32" s="33">
        <f t="shared" si="0"/>
        <v>10370.752427184465</v>
      </c>
      <c r="G32" s="19"/>
      <c r="H32" s="16"/>
      <c r="I32" s="17"/>
      <c r="J32" s="18"/>
    </row>
    <row r="33" spans="2:12" x14ac:dyDescent="0.25">
      <c r="B33" s="7">
        <v>45991</v>
      </c>
      <c r="C33" s="8">
        <v>491.26213592233006</v>
      </c>
      <c r="D33" s="9"/>
      <c r="E33" s="10">
        <v>20.25</v>
      </c>
      <c r="F33" s="33">
        <f t="shared" si="0"/>
        <v>9948.0582524271831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16951.941747572819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638648.48357921757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343276.82038834965</v>
      </c>
      <c r="L36" s="31">
        <f>J36-J4-J5-J6</f>
        <v>339504.20813228167</v>
      </c>
    </row>
    <row r="37" spans="2:12" x14ac:dyDescent="0.25">
      <c r="B37" s="26" t="s">
        <v>14</v>
      </c>
      <c r="C37" s="30">
        <f>C35</f>
        <v>16951.941747572819</v>
      </c>
      <c r="D37" s="9">
        <f>D35/1.03</f>
        <v>0</v>
      </c>
      <c r="E37" s="10"/>
      <c r="F37" s="33">
        <f>SUM(F4:F36)</f>
        <v>343276.82038834965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-295371.66319086793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1614.5</v>
      </c>
      <c r="D4" s="9"/>
      <c r="E4" s="10">
        <v>20.5</v>
      </c>
      <c r="F4" s="33">
        <f>E4*C4</f>
        <v>33097.25</v>
      </c>
      <c r="G4" s="11"/>
      <c r="H4" s="12" t="s">
        <v>6</v>
      </c>
      <c r="I4" s="13">
        <v>0.01</v>
      </c>
      <c r="J4" s="14">
        <f>(F36+F37)*I4</f>
        <v>3359.8474999999999</v>
      </c>
    </row>
    <row r="5" spans="2:29" x14ac:dyDescent="0.25">
      <c r="B5" s="7">
        <v>45993</v>
      </c>
      <c r="C5" s="8">
        <v>496.5</v>
      </c>
      <c r="D5" s="9"/>
      <c r="E5" s="10">
        <v>20.5</v>
      </c>
      <c r="F5" s="33">
        <f t="shared" ref="F5:F34" si="0">E5*C5</f>
        <v>10178.25</v>
      </c>
      <c r="G5" s="11"/>
      <c r="H5" s="12" t="s">
        <v>7</v>
      </c>
      <c r="I5" s="13">
        <v>1E-3</v>
      </c>
      <c r="J5" s="14">
        <f>(F36+F37-J4-J6)*I5</f>
        <v>332.62490250000002</v>
      </c>
    </row>
    <row r="6" spans="2:29" x14ac:dyDescent="0.25">
      <c r="B6" s="7">
        <v>45994</v>
      </c>
      <c r="C6" s="8">
        <v>508.00000000000006</v>
      </c>
      <c r="D6" s="9"/>
      <c r="E6" s="10">
        <v>20.5</v>
      </c>
      <c r="F6" s="33">
        <f t="shared" si="0"/>
        <v>10414.000000000002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495.5</v>
      </c>
      <c r="D7" s="9"/>
      <c r="E7" s="10">
        <v>20.5</v>
      </c>
      <c r="F7" s="33">
        <f t="shared" si="0"/>
        <v>10157.75</v>
      </c>
      <c r="G7" s="11"/>
      <c r="H7" s="12" t="s">
        <v>9</v>
      </c>
      <c r="I7" s="13"/>
      <c r="J7" s="14">
        <f>'KASIM 2025'!J39*-1</f>
        <v>295371.66319086793</v>
      </c>
    </row>
    <row r="8" spans="2:29" x14ac:dyDescent="0.25">
      <c r="B8" s="7">
        <v>45996</v>
      </c>
      <c r="C8" s="8">
        <v>505.5</v>
      </c>
      <c r="D8" s="9"/>
      <c r="E8" s="10">
        <v>20.5</v>
      </c>
      <c r="F8" s="33">
        <f t="shared" si="0"/>
        <v>10362.75</v>
      </c>
      <c r="G8" s="15"/>
      <c r="H8" s="16"/>
      <c r="I8" s="17"/>
      <c r="J8" s="18"/>
    </row>
    <row r="9" spans="2:29" x14ac:dyDescent="0.25">
      <c r="B9" s="7">
        <v>45997</v>
      </c>
      <c r="C9" s="8">
        <v>490.5</v>
      </c>
      <c r="D9" s="9"/>
      <c r="E9" s="10">
        <v>20.5</v>
      </c>
      <c r="F9" s="33">
        <f t="shared" si="0"/>
        <v>10055.25</v>
      </c>
      <c r="G9" s="15"/>
      <c r="H9" s="16"/>
      <c r="I9" s="17"/>
      <c r="J9" s="18"/>
    </row>
    <row r="10" spans="2:29" x14ac:dyDescent="0.25">
      <c r="B10" s="7">
        <v>45998</v>
      </c>
      <c r="C10" s="8">
        <v>504.5</v>
      </c>
      <c r="D10" s="9"/>
      <c r="E10" s="10">
        <v>20.5</v>
      </c>
      <c r="F10" s="33">
        <f t="shared" si="0"/>
        <v>10342.25</v>
      </c>
      <c r="G10" s="15"/>
      <c r="H10" s="16"/>
      <c r="I10" s="17"/>
      <c r="J10" s="18"/>
    </row>
    <row r="11" spans="2:29" x14ac:dyDescent="0.25">
      <c r="B11" s="7">
        <v>45999</v>
      </c>
      <c r="C11" s="8">
        <v>526</v>
      </c>
      <c r="D11" s="9"/>
      <c r="E11" s="10">
        <v>20.5</v>
      </c>
      <c r="F11" s="33">
        <f t="shared" si="0"/>
        <v>10783</v>
      </c>
      <c r="G11" s="19"/>
      <c r="H11" s="16"/>
      <c r="I11" s="17"/>
      <c r="J11" s="18"/>
    </row>
    <row r="12" spans="2:29" x14ac:dyDescent="0.25">
      <c r="B12" s="7">
        <v>46000</v>
      </c>
      <c r="C12" s="8">
        <v>515</v>
      </c>
      <c r="D12" s="9"/>
      <c r="E12" s="10">
        <v>20.5</v>
      </c>
      <c r="F12" s="33">
        <f t="shared" si="0"/>
        <v>10557.5</v>
      </c>
      <c r="G12" s="19"/>
      <c r="H12" s="16"/>
      <c r="I12" s="17"/>
      <c r="J12" s="18"/>
    </row>
    <row r="13" spans="2:29" x14ac:dyDescent="0.25">
      <c r="B13" s="7">
        <v>46001</v>
      </c>
      <c r="C13" s="8">
        <v>520</v>
      </c>
      <c r="D13" s="9"/>
      <c r="E13" s="10">
        <v>20.5</v>
      </c>
      <c r="F13" s="33">
        <f t="shared" si="0"/>
        <v>10660</v>
      </c>
      <c r="G13" s="19"/>
      <c r="H13" s="16"/>
      <c r="I13" s="17"/>
      <c r="J13" s="18"/>
    </row>
    <row r="14" spans="2:29" x14ac:dyDescent="0.25">
      <c r="B14" s="7">
        <v>46002</v>
      </c>
      <c r="C14" s="8">
        <v>503</v>
      </c>
      <c r="D14" s="9"/>
      <c r="E14" s="10">
        <v>20.5</v>
      </c>
      <c r="F14" s="33">
        <f t="shared" si="0"/>
        <v>10311.5</v>
      </c>
      <c r="G14" s="19"/>
      <c r="H14" s="16"/>
      <c r="I14" s="17"/>
      <c r="J14" s="18"/>
    </row>
    <row r="15" spans="2:29" x14ac:dyDescent="0.25">
      <c r="B15" s="7">
        <v>46003</v>
      </c>
      <c r="C15" s="8">
        <v>513</v>
      </c>
      <c r="D15" s="9"/>
      <c r="E15" s="10">
        <v>20.5</v>
      </c>
      <c r="F15" s="33">
        <f t="shared" si="0"/>
        <v>10516.5</v>
      </c>
      <c r="G15" s="19"/>
      <c r="H15" s="16"/>
      <c r="I15" s="17"/>
      <c r="J15" s="18"/>
    </row>
    <row r="16" spans="2:29" x14ac:dyDescent="0.25">
      <c r="B16" s="7">
        <v>46004</v>
      </c>
      <c r="C16" s="8">
        <v>513</v>
      </c>
      <c r="D16" s="9"/>
      <c r="E16" s="10">
        <v>20.5</v>
      </c>
      <c r="F16" s="33">
        <f t="shared" si="0"/>
        <v>10516.5</v>
      </c>
      <c r="G16" s="15">
        <v>46045</v>
      </c>
      <c r="H16" s="16" t="s">
        <v>36</v>
      </c>
      <c r="I16" s="17"/>
      <c r="J16" s="18">
        <v>32868.269999999997</v>
      </c>
    </row>
    <row r="17" spans="2:10" x14ac:dyDescent="0.25">
      <c r="B17" s="7">
        <v>46005</v>
      </c>
      <c r="C17" s="8">
        <v>491.5</v>
      </c>
      <c r="D17" s="9"/>
      <c r="E17" s="10">
        <v>20.5</v>
      </c>
      <c r="F17" s="33">
        <f t="shared" si="0"/>
        <v>10075.75</v>
      </c>
      <c r="G17" s="19"/>
      <c r="H17" s="16"/>
      <c r="I17" s="17"/>
      <c r="J17" s="18"/>
    </row>
    <row r="18" spans="2:10" x14ac:dyDescent="0.25">
      <c r="B18" s="7">
        <v>46006</v>
      </c>
      <c r="C18" s="8">
        <v>490</v>
      </c>
      <c r="D18" s="9"/>
      <c r="E18" s="10">
        <v>20.5</v>
      </c>
      <c r="F18" s="33">
        <f t="shared" si="0"/>
        <v>10045</v>
      </c>
      <c r="G18" s="19"/>
      <c r="H18" s="16"/>
      <c r="I18" s="17"/>
      <c r="J18" s="18"/>
    </row>
    <row r="19" spans="2:10" x14ac:dyDescent="0.25">
      <c r="B19" s="7">
        <v>46007</v>
      </c>
      <c r="C19" s="8">
        <v>492.5</v>
      </c>
      <c r="D19" s="9"/>
      <c r="E19" s="10">
        <v>20.5</v>
      </c>
      <c r="F19" s="33">
        <f t="shared" si="0"/>
        <v>10096.25</v>
      </c>
      <c r="G19" s="19"/>
      <c r="H19" s="16"/>
      <c r="I19" s="17"/>
      <c r="J19" s="18"/>
    </row>
    <row r="20" spans="2:10" x14ac:dyDescent="0.25">
      <c r="B20" s="7">
        <v>46008</v>
      </c>
      <c r="C20" s="8">
        <v>473.5</v>
      </c>
      <c r="D20" s="9"/>
      <c r="E20" s="10">
        <v>20.5</v>
      </c>
      <c r="F20" s="33">
        <f t="shared" si="0"/>
        <v>9706.75</v>
      </c>
      <c r="G20" s="19"/>
      <c r="H20" s="16"/>
      <c r="I20" s="17"/>
      <c r="J20" s="18"/>
    </row>
    <row r="21" spans="2:10" x14ac:dyDescent="0.25">
      <c r="B21" s="7">
        <v>46009</v>
      </c>
      <c r="C21" s="8">
        <v>468.5</v>
      </c>
      <c r="D21" s="9"/>
      <c r="E21" s="10">
        <v>20.5</v>
      </c>
      <c r="F21" s="33">
        <f t="shared" si="0"/>
        <v>9604.25</v>
      </c>
      <c r="G21" s="19"/>
      <c r="H21" s="16"/>
      <c r="I21" s="17"/>
      <c r="J21" s="18"/>
    </row>
    <row r="22" spans="2:10" x14ac:dyDescent="0.25">
      <c r="B22" s="7">
        <v>46010</v>
      </c>
      <c r="C22" s="8">
        <v>475</v>
      </c>
      <c r="D22" s="9"/>
      <c r="E22" s="10">
        <v>20.5</v>
      </c>
      <c r="F22" s="33">
        <f t="shared" si="0"/>
        <v>9737.5</v>
      </c>
      <c r="G22" s="19"/>
      <c r="H22" s="16"/>
      <c r="I22" s="17"/>
      <c r="J22" s="18"/>
    </row>
    <row r="23" spans="2:10" x14ac:dyDescent="0.25">
      <c r="B23" s="7">
        <v>46011</v>
      </c>
      <c r="C23" s="8">
        <v>480.5</v>
      </c>
      <c r="D23" s="9"/>
      <c r="E23" s="10">
        <v>20.5</v>
      </c>
      <c r="F23" s="33">
        <f t="shared" si="0"/>
        <v>9850.25</v>
      </c>
      <c r="G23" s="19"/>
      <c r="H23" s="16"/>
      <c r="I23" s="17"/>
      <c r="J23" s="18"/>
    </row>
    <row r="24" spans="2:10" x14ac:dyDescent="0.25">
      <c r="B24" s="7">
        <v>46012</v>
      </c>
      <c r="C24" s="8">
        <v>460</v>
      </c>
      <c r="D24" s="9"/>
      <c r="E24" s="10">
        <v>20.5</v>
      </c>
      <c r="F24" s="33">
        <f t="shared" si="0"/>
        <v>9430</v>
      </c>
      <c r="G24" s="19"/>
      <c r="H24" s="16"/>
      <c r="I24" s="17"/>
      <c r="J24" s="18"/>
    </row>
    <row r="25" spans="2:10" x14ac:dyDescent="0.25">
      <c r="B25" s="7">
        <v>46013</v>
      </c>
      <c r="C25" s="8">
        <v>467</v>
      </c>
      <c r="D25" s="9"/>
      <c r="E25" s="10">
        <v>20.5</v>
      </c>
      <c r="F25" s="33">
        <f t="shared" si="0"/>
        <v>9573.5</v>
      </c>
      <c r="G25" s="19"/>
      <c r="H25" s="16"/>
      <c r="I25" s="17"/>
      <c r="J25" s="18"/>
    </row>
    <row r="26" spans="2:10" x14ac:dyDescent="0.25">
      <c r="B26" s="7">
        <v>46014</v>
      </c>
      <c r="C26" s="8">
        <v>479.5</v>
      </c>
      <c r="D26" s="9"/>
      <c r="E26" s="10">
        <v>20.5</v>
      </c>
      <c r="F26" s="33">
        <f t="shared" si="0"/>
        <v>9829.75</v>
      </c>
      <c r="G26" s="19"/>
      <c r="H26" s="16"/>
      <c r="I26" s="17"/>
      <c r="J26" s="18"/>
    </row>
    <row r="27" spans="2:10" x14ac:dyDescent="0.25">
      <c r="B27" s="7">
        <v>46015</v>
      </c>
      <c r="C27" s="8">
        <v>500.5</v>
      </c>
      <c r="D27" s="9"/>
      <c r="E27" s="10">
        <v>20.5</v>
      </c>
      <c r="F27" s="33">
        <f t="shared" si="0"/>
        <v>10260.25</v>
      </c>
      <c r="G27" s="19"/>
      <c r="H27" s="16"/>
      <c r="I27" s="17"/>
      <c r="J27" s="18"/>
    </row>
    <row r="28" spans="2:10" x14ac:dyDescent="0.25">
      <c r="B28" s="7">
        <v>46016</v>
      </c>
      <c r="C28" s="8">
        <v>489</v>
      </c>
      <c r="D28" s="9"/>
      <c r="E28" s="10">
        <v>20.5</v>
      </c>
      <c r="F28" s="33">
        <f t="shared" si="0"/>
        <v>10024.5</v>
      </c>
      <c r="G28" s="19"/>
      <c r="H28" s="16"/>
      <c r="I28" s="17"/>
      <c r="J28" s="18"/>
    </row>
    <row r="29" spans="2:10" x14ac:dyDescent="0.25">
      <c r="B29" s="7">
        <v>46017</v>
      </c>
      <c r="C29" s="8">
        <v>486.5</v>
      </c>
      <c r="D29" s="9"/>
      <c r="E29" s="10">
        <v>20.5</v>
      </c>
      <c r="F29" s="33">
        <f t="shared" si="0"/>
        <v>9973.25</v>
      </c>
      <c r="G29" s="19"/>
      <c r="H29" s="16"/>
      <c r="I29" s="17"/>
      <c r="J29" s="18"/>
    </row>
    <row r="30" spans="2:10" x14ac:dyDescent="0.25">
      <c r="B30" s="7">
        <v>46018</v>
      </c>
      <c r="C30" s="8">
        <v>484.5</v>
      </c>
      <c r="D30" s="9"/>
      <c r="E30" s="10">
        <v>20.5</v>
      </c>
      <c r="F30" s="33">
        <f t="shared" si="0"/>
        <v>9932.25</v>
      </c>
      <c r="G30" s="19"/>
      <c r="H30" s="16"/>
      <c r="I30" s="17"/>
      <c r="J30" s="18"/>
    </row>
    <row r="31" spans="2:10" x14ac:dyDescent="0.25">
      <c r="B31" s="7">
        <v>46019</v>
      </c>
      <c r="C31" s="8">
        <v>498</v>
      </c>
      <c r="D31" s="9"/>
      <c r="E31" s="10">
        <v>20.5</v>
      </c>
      <c r="F31" s="33">
        <f t="shared" si="0"/>
        <v>10209</v>
      </c>
      <c r="G31" s="19"/>
      <c r="H31" s="16"/>
      <c r="I31" s="17"/>
      <c r="J31" s="18"/>
    </row>
    <row r="32" spans="2:10" x14ac:dyDescent="0.25">
      <c r="B32" s="7">
        <v>46020</v>
      </c>
      <c r="C32" s="8">
        <v>482</v>
      </c>
      <c r="D32" s="9"/>
      <c r="E32" s="10">
        <v>20.5</v>
      </c>
      <c r="F32" s="33">
        <f t="shared" si="0"/>
        <v>9881</v>
      </c>
      <c r="G32" s="19"/>
      <c r="H32" s="16"/>
      <c r="I32" s="17"/>
      <c r="J32" s="18"/>
    </row>
    <row r="33" spans="2:12" x14ac:dyDescent="0.25">
      <c r="B33" s="7">
        <v>46021</v>
      </c>
      <c r="C33" s="8">
        <v>497</v>
      </c>
      <c r="D33" s="9"/>
      <c r="E33" s="10">
        <v>20.5</v>
      </c>
      <c r="F33" s="33">
        <f t="shared" si="0"/>
        <v>10188.5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469</v>
      </c>
      <c r="D34" s="45"/>
      <c r="E34" s="10">
        <v>20.5</v>
      </c>
      <c r="F34" s="47">
        <f t="shared" si="0"/>
        <v>9614.5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16389.5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331932.40559336793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335984.75</v>
      </c>
      <c r="L36" s="31">
        <f>J36-J4-J5-J6</f>
        <v>332292.27759750001</v>
      </c>
    </row>
    <row r="37" spans="2:12" x14ac:dyDescent="0.25">
      <c r="B37" s="26" t="s">
        <v>14</v>
      </c>
      <c r="C37" s="30">
        <f>C35</f>
        <v>16389.5</v>
      </c>
      <c r="D37" s="9">
        <f>D35/1.03</f>
        <v>0</v>
      </c>
      <c r="E37" s="10"/>
      <c r="F37" s="33">
        <f>SUM(F4:F36)</f>
        <v>335984.75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4052.3444066320662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166A-CCB1-4740-BFAE-BDB3107230B5}"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497.5</v>
      </c>
      <c r="D4" s="9"/>
      <c r="E4" s="10">
        <v>21</v>
      </c>
      <c r="F4" s="33">
        <f>E4*C4</f>
        <v>10447.5</v>
      </c>
      <c r="G4" s="11"/>
      <c r="H4" s="12" t="s">
        <v>6</v>
      </c>
      <c r="I4" s="13">
        <v>0.01</v>
      </c>
      <c r="J4" s="14">
        <f>(F36+F37)*I4</f>
        <v>3964.6750000000002</v>
      </c>
    </row>
    <row r="5" spans="2:29" x14ac:dyDescent="0.25">
      <c r="B5" s="7">
        <v>46024</v>
      </c>
      <c r="C5" s="8">
        <v>470</v>
      </c>
      <c r="D5" s="9"/>
      <c r="E5" s="10">
        <v>21</v>
      </c>
      <c r="F5" s="33">
        <f t="shared" ref="F5:F34" si="0">E5*C5</f>
        <v>9870</v>
      </c>
      <c r="G5" s="11"/>
      <c r="H5" s="12" t="s">
        <v>7</v>
      </c>
      <c r="I5" s="13">
        <v>1E-3</v>
      </c>
      <c r="J5" s="14">
        <f>(F36+F37-J4-J6)*I5</f>
        <v>392.50282500000003</v>
      </c>
    </row>
    <row r="6" spans="2:29" x14ac:dyDescent="0.25">
      <c r="B6" s="7">
        <v>46025</v>
      </c>
      <c r="C6" s="8">
        <v>479</v>
      </c>
      <c r="D6" s="9"/>
      <c r="E6" s="10">
        <v>21</v>
      </c>
      <c r="F6" s="33">
        <f t="shared" si="0"/>
        <v>10059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'ARALIK 2025'!J39*-1</f>
        <v>-4052.3444066320662</v>
      </c>
    </row>
    <row r="8" spans="2:29" x14ac:dyDescent="0.25">
      <c r="B8" s="7">
        <v>46027</v>
      </c>
      <c r="C8" s="8">
        <v>956.5</v>
      </c>
      <c r="D8" s="9"/>
      <c r="E8" s="10">
        <v>21</v>
      </c>
      <c r="F8" s="33">
        <f t="shared" si="0"/>
        <v>20086.5</v>
      </c>
      <c r="G8" s="15"/>
      <c r="H8" s="16"/>
      <c r="I8" s="17"/>
      <c r="J8" s="18"/>
    </row>
    <row r="9" spans="2:29" x14ac:dyDescent="0.25">
      <c r="B9" s="7">
        <v>46028</v>
      </c>
      <c r="C9" s="8">
        <v>483</v>
      </c>
      <c r="D9" s="9"/>
      <c r="E9" s="10">
        <v>21</v>
      </c>
      <c r="F9" s="33">
        <f t="shared" si="0"/>
        <v>10143</v>
      </c>
      <c r="G9" s="15"/>
      <c r="H9" s="16"/>
      <c r="I9" s="17"/>
      <c r="J9" s="18"/>
    </row>
    <row r="10" spans="2:29" x14ac:dyDescent="0.25">
      <c r="B10" s="7">
        <v>46029</v>
      </c>
      <c r="C10" s="8">
        <v>459</v>
      </c>
      <c r="D10" s="9"/>
      <c r="E10" s="10">
        <v>21</v>
      </c>
      <c r="F10" s="33">
        <f t="shared" si="0"/>
        <v>9639</v>
      </c>
      <c r="G10" s="15"/>
      <c r="H10" s="16"/>
      <c r="I10" s="17"/>
      <c r="J10" s="18"/>
    </row>
    <row r="11" spans="2:29" x14ac:dyDescent="0.25">
      <c r="B11" s="7">
        <v>46030</v>
      </c>
      <c r="C11" s="8">
        <v>510</v>
      </c>
      <c r="D11" s="9"/>
      <c r="E11" s="10">
        <v>21</v>
      </c>
      <c r="F11" s="33">
        <f t="shared" si="0"/>
        <v>10710</v>
      </c>
      <c r="G11" s="19"/>
      <c r="H11" s="16"/>
      <c r="I11" s="17"/>
      <c r="J11" s="18"/>
    </row>
    <row r="12" spans="2:29" x14ac:dyDescent="0.25">
      <c r="B12" s="7">
        <v>46031</v>
      </c>
      <c r="C12" s="8">
        <v>518</v>
      </c>
      <c r="D12" s="9"/>
      <c r="E12" s="10">
        <v>21</v>
      </c>
      <c r="F12" s="33">
        <f t="shared" si="0"/>
        <v>10878</v>
      </c>
      <c r="G12" s="19"/>
      <c r="H12" s="16"/>
      <c r="I12" s="17"/>
      <c r="J12" s="18"/>
    </row>
    <row r="13" spans="2:29" x14ac:dyDescent="0.25">
      <c r="B13" s="7">
        <v>46032</v>
      </c>
      <c r="C13" s="8">
        <v>515.5</v>
      </c>
      <c r="D13" s="9"/>
      <c r="E13" s="10">
        <v>21</v>
      </c>
      <c r="F13" s="33">
        <f t="shared" si="0"/>
        <v>10825.5</v>
      </c>
      <c r="G13" s="19"/>
      <c r="H13" s="16"/>
      <c r="I13" s="17"/>
      <c r="J13" s="18"/>
    </row>
    <row r="14" spans="2:29" x14ac:dyDescent="0.25">
      <c r="B14" s="7">
        <v>46033</v>
      </c>
      <c r="C14" s="8">
        <v>529.5</v>
      </c>
      <c r="D14" s="9"/>
      <c r="E14" s="10">
        <v>21</v>
      </c>
      <c r="F14" s="33">
        <f t="shared" si="0"/>
        <v>11119.5</v>
      </c>
      <c r="G14" s="19"/>
      <c r="H14" s="16"/>
      <c r="I14" s="17"/>
      <c r="J14" s="18"/>
    </row>
    <row r="15" spans="2:29" x14ac:dyDescent="0.25">
      <c r="B15" s="7">
        <v>46034</v>
      </c>
      <c r="C15" s="8">
        <v>586.5</v>
      </c>
      <c r="D15" s="9"/>
      <c r="E15" s="10">
        <v>21</v>
      </c>
      <c r="F15" s="33">
        <f t="shared" si="0"/>
        <v>12316.5</v>
      </c>
      <c r="G15" s="19"/>
      <c r="H15" s="16"/>
      <c r="I15" s="17"/>
      <c r="J15" s="18"/>
    </row>
    <row r="16" spans="2:29" x14ac:dyDescent="0.25">
      <c r="B16" s="7">
        <v>46035</v>
      </c>
      <c r="C16" s="8">
        <v>573.5</v>
      </c>
      <c r="D16" s="9"/>
      <c r="E16" s="10">
        <v>21</v>
      </c>
      <c r="F16" s="33">
        <f t="shared" si="0"/>
        <v>12043.5</v>
      </c>
      <c r="G16" s="15">
        <v>46085</v>
      </c>
      <c r="H16" s="16" t="s">
        <v>36</v>
      </c>
      <c r="I16" s="17"/>
      <c r="J16" s="18">
        <v>396162.67</v>
      </c>
    </row>
    <row r="17" spans="2:10" x14ac:dyDescent="0.25">
      <c r="B17" s="7">
        <v>46036</v>
      </c>
      <c r="C17" s="8">
        <v>551</v>
      </c>
      <c r="D17" s="9"/>
      <c r="E17" s="10">
        <v>21</v>
      </c>
      <c r="F17" s="33">
        <f t="shared" si="0"/>
        <v>11571</v>
      </c>
      <c r="G17" s="19"/>
      <c r="H17" s="16"/>
      <c r="I17" s="17"/>
      <c r="J17" s="18"/>
    </row>
    <row r="18" spans="2:10" x14ac:dyDescent="0.25">
      <c r="B18" s="7">
        <v>46037</v>
      </c>
      <c r="C18" s="8">
        <v>552</v>
      </c>
      <c r="D18" s="9"/>
      <c r="E18" s="10">
        <v>21</v>
      </c>
      <c r="F18" s="33">
        <f t="shared" si="0"/>
        <v>11592</v>
      </c>
      <c r="G18" s="19"/>
      <c r="H18" s="16"/>
      <c r="I18" s="17"/>
      <c r="J18" s="18"/>
    </row>
    <row r="19" spans="2:10" x14ac:dyDescent="0.25">
      <c r="B19" s="7">
        <v>46038</v>
      </c>
      <c r="C19" s="8">
        <v>579.5</v>
      </c>
      <c r="D19" s="9"/>
      <c r="E19" s="10">
        <v>21</v>
      </c>
      <c r="F19" s="33">
        <f t="shared" si="0"/>
        <v>12169.5</v>
      </c>
      <c r="G19" s="19"/>
      <c r="H19" s="16"/>
      <c r="I19" s="17"/>
      <c r="J19" s="18"/>
    </row>
    <row r="20" spans="2:10" x14ac:dyDescent="0.25">
      <c r="B20" s="7">
        <v>46039</v>
      </c>
      <c r="C20" s="8">
        <v>602</v>
      </c>
      <c r="D20" s="9"/>
      <c r="E20" s="10">
        <v>21</v>
      </c>
      <c r="F20" s="33">
        <f t="shared" si="0"/>
        <v>12642</v>
      </c>
      <c r="G20" s="19"/>
      <c r="H20" s="16"/>
      <c r="I20" s="17"/>
      <c r="J20" s="18"/>
    </row>
    <row r="21" spans="2:10" x14ac:dyDescent="0.25">
      <c r="B21" s="7">
        <v>46040</v>
      </c>
      <c r="C21" s="8">
        <v>617.5</v>
      </c>
      <c r="D21" s="9"/>
      <c r="E21" s="10">
        <v>21</v>
      </c>
      <c r="F21" s="33">
        <f t="shared" si="0"/>
        <v>12967.5</v>
      </c>
      <c r="G21" s="19"/>
      <c r="H21" s="16"/>
      <c r="I21" s="17"/>
      <c r="J21" s="18"/>
    </row>
    <row r="22" spans="2:10" x14ac:dyDescent="0.25">
      <c r="B22" s="7">
        <v>46041</v>
      </c>
      <c r="C22" s="8">
        <v>608</v>
      </c>
      <c r="D22" s="9"/>
      <c r="E22" s="10">
        <v>21</v>
      </c>
      <c r="F22" s="33">
        <f t="shared" si="0"/>
        <v>12768</v>
      </c>
      <c r="G22" s="19"/>
      <c r="H22" s="16"/>
      <c r="I22" s="17"/>
      <c r="J22" s="18"/>
    </row>
    <row r="23" spans="2:10" x14ac:dyDescent="0.25">
      <c r="B23" s="7">
        <v>46042</v>
      </c>
      <c r="C23" s="8">
        <v>602</v>
      </c>
      <c r="D23" s="9"/>
      <c r="E23" s="10">
        <v>21</v>
      </c>
      <c r="F23" s="33">
        <f t="shared" si="0"/>
        <v>12642</v>
      </c>
      <c r="G23" s="19"/>
      <c r="H23" s="16"/>
      <c r="I23" s="17"/>
      <c r="J23" s="18"/>
    </row>
    <row r="24" spans="2:10" x14ac:dyDescent="0.25">
      <c r="B24" s="7">
        <v>46043</v>
      </c>
      <c r="C24" s="8">
        <v>590</v>
      </c>
      <c r="D24" s="9"/>
      <c r="E24" s="10">
        <v>21</v>
      </c>
      <c r="F24" s="33">
        <f t="shared" si="0"/>
        <v>12390</v>
      </c>
      <c r="G24" s="19"/>
      <c r="H24" s="16"/>
      <c r="I24" s="17"/>
      <c r="J24" s="18"/>
    </row>
    <row r="25" spans="2:10" x14ac:dyDescent="0.25">
      <c r="B25" s="7">
        <v>46044</v>
      </c>
      <c r="C25" s="8">
        <v>597</v>
      </c>
      <c r="D25" s="9"/>
      <c r="E25" s="10">
        <v>25</v>
      </c>
      <c r="F25" s="33">
        <f t="shared" si="0"/>
        <v>14925</v>
      </c>
      <c r="G25" s="19"/>
      <c r="H25" s="16"/>
      <c r="I25" s="17"/>
      <c r="J25" s="18"/>
    </row>
    <row r="26" spans="2:10" x14ac:dyDescent="0.25">
      <c r="B26" s="7">
        <v>46045</v>
      </c>
      <c r="C26" s="8">
        <v>600.5</v>
      </c>
      <c r="D26" s="9"/>
      <c r="E26" s="10">
        <v>25</v>
      </c>
      <c r="F26" s="33">
        <f t="shared" si="0"/>
        <v>15012.5</v>
      </c>
      <c r="G26" s="19"/>
      <c r="H26" s="16"/>
      <c r="I26" s="17"/>
      <c r="J26" s="18"/>
    </row>
    <row r="27" spans="2:10" x14ac:dyDescent="0.25">
      <c r="B27" s="7">
        <v>46046</v>
      </c>
      <c r="C27" s="8">
        <v>607</v>
      </c>
      <c r="D27" s="9"/>
      <c r="E27" s="10">
        <v>25</v>
      </c>
      <c r="F27" s="33">
        <f t="shared" si="0"/>
        <v>15175</v>
      </c>
      <c r="G27" s="19"/>
      <c r="H27" s="16"/>
      <c r="I27" s="17"/>
      <c r="J27" s="18"/>
    </row>
    <row r="28" spans="2:10" x14ac:dyDescent="0.25">
      <c r="B28" s="7">
        <v>46047</v>
      </c>
      <c r="C28" s="8">
        <v>624</v>
      </c>
      <c r="D28" s="9"/>
      <c r="E28" s="10">
        <v>25</v>
      </c>
      <c r="F28" s="33">
        <f t="shared" si="0"/>
        <v>15600</v>
      </c>
      <c r="G28" s="19"/>
      <c r="H28" s="16"/>
      <c r="I28" s="17"/>
      <c r="J28" s="18"/>
    </row>
    <row r="29" spans="2:10" x14ac:dyDescent="0.25">
      <c r="B29" s="7">
        <v>46048</v>
      </c>
      <c r="C29" s="8">
        <v>654.5</v>
      </c>
      <c r="D29" s="9"/>
      <c r="E29" s="10">
        <v>25</v>
      </c>
      <c r="F29" s="33">
        <f t="shared" si="0"/>
        <v>16362.5</v>
      </c>
      <c r="G29" s="19"/>
      <c r="H29" s="16"/>
      <c r="I29" s="17"/>
      <c r="J29" s="18"/>
    </row>
    <row r="30" spans="2:10" x14ac:dyDescent="0.25">
      <c r="B30" s="7">
        <v>46049</v>
      </c>
      <c r="C30" s="8">
        <v>650.5</v>
      </c>
      <c r="D30" s="9"/>
      <c r="E30" s="10">
        <v>25</v>
      </c>
      <c r="F30" s="33">
        <f t="shared" si="0"/>
        <v>16262.5</v>
      </c>
      <c r="G30" s="19"/>
      <c r="H30" s="16"/>
      <c r="I30" s="17"/>
      <c r="J30" s="18"/>
    </row>
    <row r="31" spans="2:10" x14ac:dyDescent="0.25">
      <c r="B31" s="7">
        <v>46050</v>
      </c>
      <c r="C31" s="8">
        <v>649.5</v>
      </c>
      <c r="D31" s="9"/>
      <c r="E31" s="10">
        <v>25</v>
      </c>
      <c r="F31" s="33">
        <f t="shared" si="0"/>
        <v>16237.5</v>
      </c>
      <c r="G31" s="19"/>
      <c r="H31" s="16"/>
      <c r="I31" s="17"/>
      <c r="J31" s="18"/>
    </row>
    <row r="32" spans="2:10" x14ac:dyDescent="0.25">
      <c r="B32" s="7">
        <v>46051</v>
      </c>
      <c r="C32" s="8">
        <v>660.5</v>
      </c>
      <c r="D32" s="9"/>
      <c r="E32" s="10">
        <v>25</v>
      </c>
      <c r="F32" s="33">
        <f t="shared" si="0"/>
        <v>16512.5</v>
      </c>
      <c r="G32" s="19"/>
      <c r="H32" s="16"/>
      <c r="I32" s="17"/>
      <c r="J32" s="18"/>
    </row>
    <row r="33" spans="2:12" x14ac:dyDescent="0.25">
      <c r="B33" s="7">
        <v>46052</v>
      </c>
      <c r="C33" s="8">
        <v>662.5</v>
      </c>
      <c r="D33" s="9"/>
      <c r="E33" s="10">
        <v>25</v>
      </c>
      <c r="F33" s="33">
        <f t="shared" si="0"/>
        <v>16562.5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677.5</v>
      </c>
      <c r="D34" s="45"/>
      <c r="E34" s="10">
        <v>25</v>
      </c>
      <c r="F34" s="47">
        <f t="shared" si="0"/>
        <v>16937.5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17663.5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396467.50341836794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396467.5</v>
      </c>
      <c r="L36" s="31">
        <f>J36-J4-J5-J6</f>
        <v>392110.32217500004</v>
      </c>
    </row>
    <row r="37" spans="2:12" x14ac:dyDescent="0.25">
      <c r="B37" s="26" t="s">
        <v>14</v>
      </c>
      <c r="C37" s="30">
        <f>C35</f>
        <v>17663.5</v>
      </c>
      <c r="D37" s="9">
        <f>D35/1.03</f>
        <v>0</v>
      </c>
      <c r="E37" s="10"/>
      <c r="F37" s="33">
        <f>SUM(F4:F36)</f>
        <v>396467.5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-3.4183679381385446E-3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2A27-2052-474E-8BD5-71C96ECDCAF2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680.5</v>
      </c>
      <c r="D4" s="9"/>
      <c r="E4" s="10">
        <v>25.5</v>
      </c>
      <c r="F4" s="33">
        <f>E4*C4</f>
        <v>17352.75</v>
      </c>
      <c r="G4" s="11"/>
      <c r="H4" s="12" t="s">
        <v>6</v>
      </c>
      <c r="I4" s="13">
        <v>0.01</v>
      </c>
      <c r="J4" s="14">
        <f>(F36+F37)*I4</f>
        <v>4822.4324999999999</v>
      </c>
    </row>
    <row r="5" spans="2:29" x14ac:dyDescent="0.25">
      <c r="B5" s="7">
        <v>46055</v>
      </c>
      <c r="C5" s="8">
        <v>684</v>
      </c>
      <c r="D5" s="9"/>
      <c r="E5" s="10">
        <v>25.5</v>
      </c>
      <c r="F5" s="33">
        <f t="shared" ref="F5:F34" si="0">E5*C5</f>
        <v>17442</v>
      </c>
      <c r="G5" s="11"/>
      <c r="H5" s="12" t="s">
        <v>7</v>
      </c>
      <c r="I5" s="13">
        <v>1E-3</v>
      </c>
      <c r="J5" s="14">
        <f>(F36+F37-J4-J6)*I5</f>
        <v>477.4208175</v>
      </c>
    </row>
    <row r="6" spans="2:29" x14ac:dyDescent="0.25">
      <c r="B6" s="7">
        <v>46056</v>
      </c>
      <c r="C6" s="8">
        <v>656.5</v>
      </c>
      <c r="D6" s="9"/>
      <c r="E6" s="10">
        <v>25.5</v>
      </c>
      <c r="F6" s="33">
        <f t="shared" si="0"/>
        <v>16740.75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639.5</v>
      </c>
      <c r="D7" s="9"/>
      <c r="E7" s="10">
        <v>25.5</v>
      </c>
      <c r="F7" s="33">
        <f t="shared" si="0"/>
        <v>16307.25</v>
      </c>
      <c r="G7" s="11"/>
      <c r="H7" s="12" t="s">
        <v>9</v>
      </c>
      <c r="I7" s="13"/>
      <c r="J7" s="14">
        <f>'OCAK 2026'!J39*-1</f>
        <v>3.4183679381385446E-3</v>
      </c>
    </row>
    <row r="8" spans="2:29" x14ac:dyDescent="0.25">
      <c r="B8" s="7">
        <v>46058</v>
      </c>
      <c r="C8" s="8">
        <v>643.5</v>
      </c>
      <c r="D8" s="9"/>
      <c r="E8" s="10">
        <v>25.5</v>
      </c>
      <c r="F8" s="33">
        <f t="shared" si="0"/>
        <v>16409.25</v>
      </c>
      <c r="G8" s="15"/>
      <c r="H8" s="16"/>
      <c r="I8" s="17"/>
      <c r="J8" s="18"/>
    </row>
    <row r="9" spans="2:29" x14ac:dyDescent="0.25">
      <c r="B9" s="7">
        <v>46059</v>
      </c>
      <c r="C9" s="8">
        <v>670</v>
      </c>
      <c r="D9" s="9"/>
      <c r="E9" s="10">
        <v>25.5</v>
      </c>
      <c r="F9" s="33">
        <f t="shared" si="0"/>
        <v>17085</v>
      </c>
      <c r="G9" s="15"/>
      <c r="H9" s="16"/>
      <c r="I9" s="17"/>
      <c r="J9" s="18"/>
    </row>
    <row r="10" spans="2:29" x14ac:dyDescent="0.25">
      <c r="B10" s="7">
        <v>46060</v>
      </c>
      <c r="C10" s="8">
        <v>658.5</v>
      </c>
      <c r="D10" s="9"/>
      <c r="E10" s="10">
        <v>25.5</v>
      </c>
      <c r="F10" s="33">
        <f t="shared" si="0"/>
        <v>16791.75</v>
      </c>
      <c r="G10" s="15"/>
      <c r="H10" s="16"/>
      <c r="I10" s="17"/>
      <c r="J10" s="18"/>
    </row>
    <row r="11" spans="2:29" x14ac:dyDescent="0.25">
      <c r="B11" s="7">
        <v>46061</v>
      </c>
      <c r="C11" s="8">
        <v>671.5</v>
      </c>
      <c r="D11" s="9"/>
      <c r="E11" s="10">
        <v>25.5</v>
      </c>
      <c r="F11" s="33">
        <f t="shared" si="0"/>
        <v>17123.25</v>
      </c>
      <c r="G11" s="19"/>
      <c r="H11" s="16"/>
      <c r="I11" s="17"/>
      <c r="J11" s="18"/>
    </row>
    <row r="12" spans="2:29" x14ac:dyDescent="0.25">
      <c r="B12" s="7">
        <v>46062</v>
      </c>
      <c r="C12" s="8">
        <v>649.5</v>
      </c>
      <c r="D12" s="9"/>
      <c r="E12" s="10">
        <v>25.5</v>
      </c>
      <c r="F12" s="33">
        <f t="shared" si="0"/>
        <v>16562.25</v>
      </c>
      <c r="G12" s="15">
        <v>46108</v>
      </c>
      <c r="H12" s="16" t="s">
        <v>36</v>
      </c>
      <c r="I12" s="17"/>
      <c r="J12" s="18">
        <v>476943.39</v>
      </c>
    </row>
    <row r="13" spans="2:29" x14ac:dyDescent="0.25">
      <c r="B13" s="7">
        <v>46063</v>
      </c>
      <c r="C13" s="8">
        <v>648.5</v>
      </c>
      <c r="D13" s="9"/>
      <c r="E13" s="10">
        <v>25.5</v>
      </c>
      <c r="F13" s="33">
        <f t="shared" si="0"/>
        <v>16536.75</v>
      </c>
      <c r="G13" s="19"/>
      <c r="H13" s="16"/>
      <c r="I13" s="17"/>
      <c r="J13" s="18"/>
    </row>
    <row r="14" spans="2:29" x14ac:dyDescent="0.25">
      <c r="B14" s="7">
        <v>46064</v>
      </c>
      <c r="C14" s="8">
        <v>648</v>
      </c>
      <c r="D14" s="9"/>
      <c r="E14" s="10">
        <v>25.5</v>
      </c>
      <c r="F14" s="33">
        <f t="shared" si="0"/>
        <v>16524</v>
      </c>
      <c r="G14" s="19"/>
      <c r="H14" s="16"/>
      <c r="I14" s="17"/>
      <c r="J14" s="18"/>
    </row>
    <row r="15" spans="2:29" x14ac:dyDescent="0.25">
      <c r="B15" s="7">
        <v>46065</v>
      </c>
      <c r="C15" s="8">
        <v>642.5</v>
      </c>
      <c r="D15" s="9"/>
      <c r="E15" s="10">
        <v>25.5</v>
      </c>
      <c r="F15" s="33">
        <f t="shared" si="0"/>
        <v>16383.75</v>
      </c>
      <c r="G15" s="19"/>
      <c r="H15" s="16"/>
      <c r="I15" s="17"/>
      <c r="J15" s="18"/>
    </row>
    <row r="16" spans="2:29" x14ac:dyDescent="0.25">
      <c r="B16" s="7">
        <v>46066</v>
      </c>
      <c r="C16" s="8">
        <v>630.5</v>
      </c>
      <c r="D16" s="9"/>
      <c r="E16" s="10">
        <v>25.5</v>
      </c>
      <c r="F16" s="33">
        <f t="shared" si="0"/>
        <v>16077.75</v>
      </c>
      <c r="G16" s="19"/>
      <c r="H16" s="16"/>
      <c r="I16" s="17"/>
      <c r="J16" s="18"/>
    </row>
    <row r="17" spans="2:10" x14ac:dyDescent="0.25">
      <c r="B17" s="7">
        <v>46067</v>
      </c>
      <c r="C17" s="8">
        <v>664</v>
      </c>
      <c r="D17" s="9"/>
      <c r="E17" s="10">
        <v>25.5</v>
      </c>
      <c r="F17" s="33">
        <f t="shared" si="0"/>
        <v>16932</v>
      </c>
      <c r="G17" s="19"/>
      <c r="H17" s="16"/>
      <c r="I17" s="17"/>
      <c r="J17" s="18"/>
    </row>
    <row r="18" spans="2:10" x14ac:dyDescent="0.25">
      <c r="B18" s="7">
        <v>46068</v>
      </c>
      <c r="C18" s="8">
        <v>668.5</v>
      </c>
      <c r="D18" s="9"/>
      <c r="E18" s="10">
        <v>25.5</v>
      </c>
      <c r="F18" s="33">
        <f t="shared" si="0"/>
        <v>17046.75</v>
      </c>
      <c r="G18" s="19"/>
      <c r="H18" s="16"/>
      <c r="I18" s="17"/>
      <c r="J18" s="18"/>
    </row>
    <row r="19" spans="2:10" x14ac:dyDescent="0.25">
      <c r="B19" s="7">
        <v>46069</v>
      </c>
      <c r="C19" s="8">
        <v>661</v>
      </c>
      <c r="D19" s="9"/>
      <c r="E19" s="10">
        <v>25.5</v>
      </c>
      <c r="F19" s="33">
        <f t="shared" si="0"/>
        <v>16855.5</v>
      </c>
      <c r="G19" s="19"/>
      <c r="H19" s="16"/>
      <c r="I19" s="17"/>
      <c r="J19" s="18"/>
    </row>
    <row r="20" spans="2:10" x14ac:dyDescent="0.25">
      <c r="B20" s="7">
        <v>46070</v>
      </c>
      <c r="C20" s="8">
        <v>690.5</v>
      </c>
      <c r="D20" s="9"/>
      <c r="E20" s="10">
        <v>25.5</v>
      </c>
      <c r="F20" s="33">
        <f t="shared" si="0"/>
        <v>17607.75</v>
      </c>
      <c r="G20" s="19"/>
      <c r="H20" s="16"/>
      <c r="I20" s="17"/>
      <c r="J20" s="18"/>
    </row>
    <row r="21" spans="2:10" x14ac:dyDescent="0.25">
      <c r="B21" s="7">
        <v>46071</v>
      </c>
      <c r="C21" s="8">
        <v>690.5</v>
      </c>
      <c r="D21" s="9"/>
      <c r="E21" s="10">
        <v>25.5</v>
      </c>
      <c r="F21" s="33">
        <f t="shared" si="0"/>
        <v>17607.75</v>
      </c>
      <c r="G21" s="19"/>
      <c r="H21" s="16"/>
      <c r="I21" s="17"/>
      <c r="J21" s="18"/>
    </row>
    <row r="22" spans="2:10" x14ac:dyDescent="0.25">
      <c r="B22" s="7">
        <v>46072</v>
      </c>
      <c r="C22" s="8">
        <v>686</v>
      </c>
      <c r="D22" s="9"/>
      <c r="E22" s="10">
        <v>25.5</v>
      </c>
      <c r="F22" s="33">
        <f t="shared" si="0"/>
        <v>17493</v>
      </c>
      <c r="G22" s="19"/>
      <c r="H22" s="16"/>
      <c r="I22" s="17"/>
      <c r="J22" s="18"/>
    </row>
    <row r="23" spans="2:10" x14ac:dyDescent="0.25">
      <c r="B23" s="7">
        <v>46073</v>
      </c>
      <c r="C23" s="8">
        <v>681.5</v>
      </c>
      <c r="D23" s="9"/>
      <c r="E23" s="10">
        <v>25.5</v>
      </c>
      <c r="F23" s="33">
        <f t="shared" si="0"/>
        <v>17378.25</v>
      </c>
      <c r="G23" s="19"/>
      <c r="H23" s="16"/>
      <c r="I23" s="17"/>
      <c r="J23" s="18"/>
    </row>
    <row r="24" spans="2:10" x14ac:dyDescent="0.25">
      <c r="B24" s="7">
        <v>46074</v>
      </c>
      <c r="C24" s="8">
        <v>715.5</v>
      </c>
      <c r="D24" s="9"/>
      <c r="E24" s="10">
        <v>25.5</v>
      </c>
      <c r="F24" s="33">
        <f t="shared" si="0"/>
        <v>18245.25</v>
      </c>
      <c r="G24" s="19"/>
      <c r="H24" s="16"/>
      <c r="I24" s="17"/>
      <c r="J24" s="18"/>
    </row>
    <row r="25" spans="2:10" x14ac:dyDescent="0.25">
      <c r="B25" s="7">
        <v>46075</v>
      </c>
      <c r="C25" s="8">
        <v>706</v>
      </c>
      <c r="D25" s="9"/>
      <c r="E25" s="10">
        <v>25.5</v>
      </c>
      <c r="F25" s="33">
        <f t="shared" si="0"/>
        <v>18003</v>
      </c>
      <c r="G25" s="19"/>
      <c r="H25" s="16"/>
      <c r="I25" s="17"/>
      <c r="J25" s="18"/>
    </row>
    <row r="26" spans="2:10" x14ac:dyDescent="0.25">
      <c r="B26" s="7">
        <v>46076</v>
      </c>
      <c r="C26" s="8">
        <v>697</v>
      </c>
      <c r="D26" s="9"/>
      <c r="E26" s="10">
        <v>25.5</v>
      </c>
      <c r="F26" s="33">
        <f t="shared" si="0"/>
        <v>17773.5</v>
      </c>
      <c r="G26" s="19"/>
      <c r="H26" s="16"/>
      <c r="I26" s="17"/>
      <c r="J26" s="18"/>
    </row>
    <row r="27" spans="2:10" x14ac:dyDescent="0.25">
      <c r="B27" s="7">
        <v>46077</v>
      </c>
      <c r="C27" s="8">
        <v>695.5</v>
      </c>
      <c r="D27" s="9"/>
      <c r="E27" s="10">
        <v>25.5</v>
      </c>
      <c r="F27" s="33">
        <f t="shared" si="0"/>
        <v>17735.25</v>
      </c>
      <c r="G27" s="19"/>
      <c r="H27" s="16"/>
      <c r="I27" s="17"/>
      <c r="J27" s="18"/>
    </row>
    <row r="28" spans="2:10" x14ac:dyDescent="0.25">
      <c r="B28" s="7">
        <v>46078</v>
      </c>
      <c r="C28" s="8">
        <v>698</v>
      </c>
      <c r="D28" s="9"/>
      <c r="E28" s="10">
        <v>25.5</v>
      </c>
      <c r="F28" s="33">
        <f t="shared" si="0"/>
        <v>17799</v>
      </c>
      <c r="G28" s="19"/>
      <c r="H28" s="16"/>
      <c r="I28" s="17"/>
      <c r="J28" s="18"/>
    </row>
    <row r="29" spans="2:10" x14ac:dyDescent="0.25">
      <c r="B29" s="7">
        <v>46079</v>
      </c>
      <c r="C29" s="8">
        <v>717</v>
      </c>
      <c r="D29" s="9"/>
      <c r="E29" s="10">
        <v>25.5</v>
      </c>
      <c r="F29" s="33">
        <f t="shared" si="0"/>
        <v>18283.5</v>
      </c>
      <c r="G29" s="19"/>
      <c r="H29" s="16"/>
      <c r="I29" s="17"/>
      <c r="J29" s="18"/>
    </row>
    <row r="30" spans="2:10" x14ac:dyDescent="0.25">
      <c r="B30" s="7">
        <v>46080</v>
      </c>
      <c r="C30" s="8">
        <v>702.5</v>
      </c>
      <c r="D30" s="9"/>
      <c r="E30" s="10">
        <v>25.5</v>
      </c>
      <c r="F30" s="33">
        <f t="shared" si="0"/>
        <v>17913.75</v>
      </c>
      <c r="G30" s="19"/>
      <c r="H30" s="16"/>
      <c r="I30" s="17"/>
      <c r="J30" s="18"/>
    </row>
    <row r="31" spans="2:10" x14ac:dyDescent="0.25">
      <c r="B31" s="7">
        <v>46081</v>
      </c>
      <c r="C31" s="8">
        <v>715</v>
      </c>
      <c r="D31" s="9"/>
      <c r="E31" s="10">
        <v>25.5</v>
      </c>
      <c r="F31" s="33">
        <f t="shared" si="0"/>
        <v>18232.5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18911.5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482243.24673586793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482243.25</v>
      </c>
      <c r="L36" s="31">
        <f>J36-J4-J5-J6</f>
        <v>476943.39668250002</v>
      </c>
    </row>
    <row r="37" spans="2:12" x14ac:dyDescent="0.25">
      <c r="B37" s="26" t="s">
        <v>14</v>
      </c>
      <c r="C37" s="30">
        <f>C35</f>
        <v>18911.5</v>
      </c>
      <c r="D37" s="9">
        <f>D35/1.03</f>
        <v>0</v>
      </c>
      <c r="E37" s="10"/>
      <c r="F37" s="33">
        <f>SUM(F4:F36)</f>
        <v>482243.25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3.2641320722177625E-3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5B15-949F-4C18-9129-7BCE92502359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731.5</v>
      </c>
      <c r="D4" s="9"/>
      <c r="E4" s="10">
        <v>25.5</v>
      </c>
      <c r="F4" s="33">
        <f>E4*C4</f>
        <v>18653.25</v>
      </c>
      <c r="G4" s="11"/>
      <c r="H4" s="12" t="s">
        <v>6</v>
      </c>
      <c r="I4" s="13">
        <v>0.01</v>
      </c>
      <c r="J4" s="14">
        <f>(F36+F37)*I4</f>
        <v>5847.0225</v>
      </c>
    </row>
    <row r="5" spans="2:29" x14ac:dyDescent="0.25">
      <c r="B5" s="7">
        <v>46083</v>
      </c>
      <c r="C5" s="8">
        <v>736</v>
      </c>
      <c r="D5" s="9"/>
      <c r="E5" s="10">
        <v>25.5</v>
      </c>
      <c r="F5" s="33">
        <f t="shared" ref="F5:F34" si="0">E5*C5</f>
        <v>18768</v>
      </c>
      <c r="G5" s="11"/>
      <c r="H5" s="12" t="s">
        <v>7</v>
      </c>
      <c r="I5" s="13">
        <v>1E-3</v>
      </c>
      <c r="J5" s="14">
        <f>(F36+F37-J4-J6)*I5</f>
        <v>578.85522750000007</v>
      </c>
    </row>
    <row r="6" spans="2:29" x14ac:dyDescent="0.25">
      <c r="B6" s="7">
        <v>46084</v>
      </c>
      <c r="C6" s="8">
        <v>719</v>
      </c>
      <c r="D6" s="9"/>
      <c r="E6" s="10">
        <v>25.5</v>
      </c>
      <c r="F6" s="33">
        <f t="shared" si="0"/>
        <v>18334.5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725.5</v>
      </c>
      <c r="D7" s="9"/>
      <c r="E7" s="10">
        <v>25.5</v>
      </c>
      <c r="F7" s="33">
        <f t="shared" si="0"/>
        <v>18500.25</v>
      </c>
      <c r="G7" s="11"/>
      <c r="H7" s="12" t="s">
        <v>9</v>
      </c>
      <c r="I7" s="13"/>
      <c r="J7" s="14">
        <f>'ŞUBAT 2026'!J39*-1</f>
        <v>-3.2641320722177625E-3</v>
      </c>
    </row>
    <row r="8" spans="2:29" x14ac:dyDescent="0.25">
      <c r="B8" s="7">
        <v>46086</v>
      </c>
      <c r="C8" s="8">
        <v>726.5</v>
      </c>
      <c r="D8" s="9"/>
      <c r="E8" s="10">
        <v>25.5</v>
      </c>
      <c r="F8" s="33">
        <f t="shared" si="0"/>
        <v>18525.75</v>
      </c>
      <c r="G8" s="15"/>
      <c r="H8" s="16"/>
      <c r="I8" s="17"/>
      <c r="J8" s="18"/>
    </row>
    <row r="9" spans="2:29" x14ac:dyDescent="0.25">
      <c r="B9" s="7">
        <v>46087</v>
      </c>
      <c r="C9" s="8">
        <v>734</v>
      </c>
      <c r="D9" s="9"/>
      <c r="E9" s="10">
        <v>25.5</v>
      </c>
      <c r="F9" s="33">
        <f t="shared" si="0"/>
        <v>18717</v>
      </c>
      <c r="G9" s="15"/>
      <c r="H9" s="16"/>
      <c r="I9" s="17"/>
      <c r="J9" s="18"/>
    </row>
    <row r="10" spans="2:29" x14ac:dyDescent="0.25">
      <c r="B10" s="7">
        <v>46088</v>
      </c>
      <c r="C10" s="8">
        <v>725.5</v>
      </c>
      <c r="D10" s="9"/>
      <c r="E10" s="10">
        <v>25.5</v>
      </c>
      <c r="F10" s="33">
        <f t="shared" si="0"/>
        <v>18500.25</v>
      </c>
      <c r="G10" s="15"/>
      <c r="H10" s="16"/>
      <c r="I10" s="17"/>
      <c r="J10" s="18"/>
    </row>
    <row r="11" spans="2:29" x14ac:dyDescent="0.25">
      <c r="B11" s="7">
        <v>46089</v>
      </c>
      <c r="C11" s="8">
        <v>724</v>
      </c>
      <c r="D11" s="9"/>
      <c r="E11" s="10">
        <v>25.5</v>
      </c>
      <c r="F11" s="33">
        <f t="shared" si="0"/>
        <v>18462</v>
      </c>
      <c r="G11" s="19"/>
      <c r="H11" s="16"/>
      <c r="I11" s="17"/>
      <c r="J11" s="18"/>
    </row>
    <row r="12" spans="2:29" x14ac:dyDescent="0.25">
      <c r="B12" s="7">
        <v>46090</v>
      </c>
      <c r="C12" s="8">
        <v>735</v>
      </c>
      <c r="D12" s="9"/>
      <c r="E12" s="10">
        <v>25.5</v>
      </c>
      <c r="F12" s="33">
        <f t="shared" si="0"/>
        <v>18742.5</v>
      </c>
      <c r="G12" s="19"/>
      <c r="H12" s="16"/>
      <c r="I12" s="17"/>
      <c r="J12" s="18"/>
    </row>
    <row r="13" spans="2:29" x14ac:dyDescent="0.25">
      <c r="B13" s="7">
        <v>46091</v>
      </c>
      <c r="C13" s="8">
        <v>720</v>
      </c>
      <c r="D13" s="9"/>
      <c r="E13" s="10">
        <v>25.5</v>
      </c>
      <c r="F13" s="33">
        <f t="shared" si="0"/>
        <v>18360</v>
      </c>
      <c r="G13" s="19"/>
      <c r="H13" s="16"/>
      <c r="I13" s="17"/>
      <c r="J13" s="18"/>
    </row>
    <row r="14" spans="2:29" x14ac:dyDescent="0.25">
      <c r="B14" s="7">
        <v>46092</v>
      </c>
      <c r="C14" s="8">
        <v>744.5</v>
      </c>
      <c r="D14" s="9"/>
      <c r="E14" s="10">
        <v>25.5</v>
      </c>
      <c r="F14" s="33">
        <f t="shared" si="0"/>
        <v>18984.75</v>
      </c>
      <c r="G14" s="19"/>
      <c r="H14" s="16"/>
      <c r="I14" s="17"/>
      <c r="J14" s="18"/>
    </row>
    <row r="15" spans="2:29" x14ac:dyDescent="0.25">
      <c r="B15" s="7">
        <v>46093</v>
      </c>
      <c r="C15" s="8">
        <v>748.5</v>
      </c>
      <c r="D15" s="9"/>
      <c r="E15" s="10">
        <v>25.5</v>
      </c>
      <c r="F15" s="33">
        <f t="shared" si="0"/>
        <v>19086.75</v>
      </c>
      <c r="G15" s="19"/>
      <c r="H15" s="16"/>
      <c r="I15" s="17"/>
      <c r="J15" s="18"/>
    </row>
    <row r="16" spans="2:29" x14ac:dyDescent="0.25">
      <c r="B16" s="7">
        <v>46094</v>
      </c>
      <c r="C16" s="8">
        <v>771.5</v>
      </c>
      <c r="D16" s="9"/>
      <c r="E16" s="10">
        <v>25.5</v>
      </c>
      <c r="F16" s="33">
        <f t="shared" si="0"/>
        <v>19673.25</v>
      </c>
      <c r="G16" s="19"/>
      <c r="H16" s="16"/>
      <c r="I16" s="17"/>
      <c r="J16" s="18"/>
    </row>
    <row r="17" spans="2:10" x14ac:dyDescent="0.25">
      <c r="B17" s="7">
        <v>46095</v>
      </c>
      <c r="C17" s="8">
        <v>766</v>
      </c>
      <c r="D17" s="9"/>
      <c r="E17" s="10">
        <v>25.5</v>
      </c>
      <c r="F17" s="33">
        <f t="shared" si="0"/>
        <v>19533</v>
      </c>
      <c r="G17" s="15">
        <v>46127</v>
      </c>
      <c r="H17" s="16" t="s">
        <v>37</v>
      </c>
      <c r="I17" s="17"/>
      <c r="J17" s="18">
        <v>566937.62</v>
      </c>
    </row>
    <row r="18" spans="2:10" x14ac:dyDescent="0.25">
      <c r="B18" s="7">
        <v>46096</v>
      </c>
      <c r="C18" s="8">
        <v>764</v>
      </c>
      <c r="D18" s="9"/>
      <c r="E18" s="10">
        <v>25.5</v>
      </c>
      <c r="F18" s="33">
        <f t="shared" si="0"/>
        <v>19482</v>
      </c>
      <c r="G18" s="19"/>
      <c r="H18" s="16"/>
      <c r="I18" s="17"/>
      <c r="J18" s="18"/>
    </row>
    <row r="19" spans="2:10" x14ac:dyDescent="0.25">
      <c r="B19" s="7">
        <v>46097</v>
      </c>
      <c r="C19" s="8">
        <v>757</v>
      </c>
      <c r="D19" s="9"/>
      <c r="E19" s="10">
        <v>25.5</v>
      </c>
      <c r="F19" s="33">
        <f t="shared" si="0"/>
        <v>19303.5</v>
      </c>
      <c r="G19" s="19"/>
      <c r="H19" s="16"/>
      <c r="I19" s="17"/>
      <c r="J19" s="18"/>
    </row>
    <row r="20" spans="2:10" x14ac:dyDescent="0.25">
      <c r="B20" s="7">
        <v>46098</v>
      </c>
      <c r="C20" s="8">
        <v>745.5</v>
      </c>
      <c r="D20" s="9"/>
      <c r="E20" s="10">
        <v>25.5</v>
      </c>
      <c r="F20" s="33">
        <f t="shared" si="0"/>
        <v>19010.25</v>
      </c>
      <c r="G20" s="19"/>
      <c r="H20" s="16"/>
      <c r="I20" s="17"/>
      <c r="J20" s="18"/>
    </row>
    <row r="21" spans="2:10" x14ac:dyDescent="0.25">
      <c r="B21" s="7">
        <v>46099</v>
      </c>
      <c r="C21" s="8">
        <v>748</v>
      </c>
      <c r="D21" s="9"/>
      <c r="E21" s="10">
        <v>25.5</v>
      </c>
      <c r="F21" s="33">
        <f t="shared" si="0"/>
        <v>19074</v>
      </c>
      <c r="G21" s="19"/>
      <c r="H21" s="16"/>
      <c r="I21" s="17"/>
      <c r="J21" s="18"/>
    </row>
    <row r="22" spans="2:10" x14ac:dyDescent="0.25">
      <c r="B22" s="7">
        <v>46100</v>
      </c>
      <c r="C22" s="8">
        <v>762.5</v>
      </c>
      <c r="D22" s="9"/>
      <c r="E22" s="10">
        <v>25.5</v>
      </c>
      <c r="F22" s="33">
        <f t="shared" si="0"/>
        <v>19443.75</v>
      </c>
      <c r="G22" s="19"/>
      <c r="H22" s="16"/>
      <c r="I22" s="17"/>
      <c r="J22" s="18"/>
    </row>
    <row r="23" spans="2:10" x14ac:dyDescent="0.25">
      <c r="B23" s="7">
        <v>46101</v>
      </c>
      <c r="C23" s="8">
        <v>751.5</v>
      </c>
      <c r="D23" s="9"/>
      <c r="E23" s="10">
        <v>25.5</v>
      </c>
      <c r="F23" s="33">
        <f t="shared" si="0"/>
        <v>19163.25</v>
      </c>
      <c r="G23" s="19"/>
      <c r="H23" s="16"/>
      <c r="I23" s="17"/>
      <c r="J23" s="18"/>
    </row>
    <row r="24" spans="2:10" x14ac:dyDescent="0.25">
      <c r="B24" s="7">
        <v>46102</v>
      </c>
      <c r="C24" s="8">
        <v>731.5</v>
      </c>
      <c r="D24" s="9"/>
      <c r="E24" s="10">
        <v>25.5</v>
      </c>
      <c r="F24" s="33">
        <f t="shared" si="0"/>
        <v>18653.25</v>
      </c>
      <c r="G24" s="19"/>
      <c r="H24" s="16"/>
      <c r="I24" s="17"/>
      <c r="J24" s="18"/>
    </row>
    <row r="25" spans="2:10" x14ac:dyDescent="0.25">
      <c r="B25" s="7">
        <v>46103</v>
      </c>
      <c r="C25" s="8">
        <v>723</v>
      </c>
      <c r="D25" s="9"/>
      <c r="E25" s="10">
        <v>25.5</v>
      </c>
      <c r="F25" s="33">
        <f t="shared" si="0"/>
        <v>18436.5</v>
      </c>
      <c r="G25" s="19"/>
      <c r="H25" s="16"/>
      <c r="I25" s="17"/>
      <c r="J25" s="18"/>
    </row>
    <row r="26" spans="2:10" x14ac:dyDescent="0.25">
      <c r="B26" s="7">
        <v>46104</v>
      </c>
      <c r="C26" s="8">
        <v>749.5</v>
      </c>
      <c r="D26" s="9"/>
      <c r="E26" s="10">
        <v>25.5</v>
      </c>
      <c r="F26" s="33">
        <f t="shared" si="0"/>
        <v>19112.25</v>
      </c>
      <c r="G26" s="19"/>
      <c r="H26" s="16"/>
      <c r="I26" s="17"/>
      <c r="J26" s="18"/>
    </row>
    <row r="27" spans="2:10" x14ac:dyDescent="0.25">
      <c r="B27" s="7">
        <v>46105</v>
      </c>
      <c r="C27" s="8">
        <v>736.5</v>
      </c>
      <c r="D27" s="9"/>
      <c r="E27" s="10">
        <v>25.5</v>
      </c>
      <c r="F27" s="33">
        <f t="shared" si="0"/>
        <v>18780.75</v>
      </c>
      <c r="G27" s="19"/>
      <c r="H27" s="16"/>
      <c r="I27" s="17"/>
      <c r="J27" s="18"/>
    </row>
    <row r="28" spans="2:10" x14ac:dyDescent="0.25">
      <c r="B28" s="7">
        <v>46106</v>
      </c>
      <c r="C28" s="8">
        <v>747</v>
      </c>
      <c r="D28" s="9"/>
      <c r="E28" s="10">
        <v>25.5</v>
      </c>
      <c r="F28" s="33">
        <f t="shared" si="0"/>
        <v>19048.5</v>
      </c>
      <c r="G28" s="19"/>
      <c r="H28" s="16"/>
      <c r="I28" s="17"/>
      <c r="J28" s="18"/>
    </row>
    <row r="29" spans="2:10" x14ac:dyDescent="0.25">
      <c r="B29" s="7">
        <v>46107</v>
      </c>
      <c r="C29" s="8">
        <v>741</v>
      </c>
      <c r="D29" s="9"/>
      <c r="E29" s="10">
        <v>25.5</v>
      </c>
      <c r="F29" s="33">
        <f t="shared" si="0"/>
        <v>18895.5</v>
      </c>
      <c r="G29" s="19"/>
      <c r="H29" s="16"/>
      <c r="I29" s="17"/>
      <c r="J29" s="18"/>
    </row>
    <row r="30" spans="2:10" x14ac:dyDescent="0.25">
      <c r="B30" s="7">
        <v>46108</v>
      </c>
      <c r="C30" s="8">
        <v>732</v>
      </c>
      <c r="D30" s="9"/>
      <c r="E30" s="10">
        <v>25.5</v>
      </c>
      <c r="F30" s="33">
        <f t="shared" si="0"/>
        <v>18666</v>
      </c>
      <c r="G30" s="19"/>
      <c r="H30" s="16"/>
      <c r="I30" s="17"/>
      <c r="J30" s="18"/>
    </row>
    <row r="31" spans="2:10" x14ac:dyDescent="0.25">
      <c r="B31" s="7">
        <v>46109</v>
      </c>
      <c r="C31" s="8">
        <v>726</v>
      </c>
      <c r="D31" s="9"/>
      <c r="E31" s="10">
        <v>25.5</v>
      </c>
      <c r="F31" s="33">
        <f t="shared" si="0"/>
        <v>18513</v>
      </c>
      <c r="G31" s="19"/>
      <c r="H31" s="16"/>
      <c r="I31" s="17"/>
      <c r="J31" s="18"/>
    </row>
    <row r="32" spans="2:10" x14ac:dyDescent="0.25">
      <c r="B32" s="7">
        <v>46110</v>
      </c>
      <c r="C32" s="8">
        <v>726</v>
      </c>
      <c r="D32" s="9"/>
      <c r="E32" s="10">
        <v>25.5</v>
      </c>
      <c r="F32" s="33">
        <f t="shared" si="0"/>
        <v>18513</v>
      </c>
      <c r="G32" s="19"/>
      <c r="H32" s="16"/>
      <c r="I32" s="17"/>
      <c r="J32" s="18"/>
    </row>
    <row r="33" spans="2:12" x14ac:dyDescent="0.25">
      <c r="B33" s="7">
        <v>46111</v>
      </c>
      <c r="C33" s="8">
        <v>742</v>
      </c>
      <c r="D33" s="9"/>
      <c r="E33" s="10">
        <v>25.5</v>
      </c>
      <c r="F33" s="33">
        <f t="shared" si="0"/>
        <v>18921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739</v>
      </c>
      <c r="D34" s="45"/>
      <c r="E34" s="10">
        <v>25.5</v>
      </c>
      <c r="F34" s="47">
        <f t="shared" si="0"/>
        <v>18844.5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22929.5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573363.49446336797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584702.25</v>
      </c>
      <c r="L36" s="31">
        <f>J36-J4-J5-J6</f>
        <v>578276.37227250007</v>
      </c>
    </row>
    <row r="37" spans="2:12" x14ac:dyDescent="0.25">
      <c r="B37" s="26" t="s">
        <v>14</v>
      </c>
      <c r="C37" s="30">
        <f>C35</f>
        <v>22929.5</v>
      </c>
      <c r="D37" s="9">
        <f>D35/1.03</f>
        <v>0</v>
      </c>
      <c r="E37" s="10"/>
      <c r="F37" s="33">
        <f>SUM(F4:F36)</f>
        <v>584702.25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11338.75553663203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B2EC-EC2D-451A-BD0D-A322028B26DF}">
  <dimension ref="B1:AC43"/>
  <sheetViews>
    <sheetView tabSelected="1"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745</v>
      </c>
      <c r="D4" s="9"/>
      <c r="E4" s="10">
        <v>25.5</v>
      </c>
      <c r="F4" s="33">
        <f>E4*C4</f>
        <v>18997.5</v>
      </c>
      <c r="G4" s="11"/>
      <c r="H4" s="12" t="s">
        <v>6</v>
      </c>
      <c r="I4" s="13">
        <v>0.01</v>
      </c>
      <c r="J4" s="14">
        <f>(F36+F37)*I4</f>
        <v>5516.415</v>
      </c>
    </row>
    <row r="5" spans="2:29" x14ac:dyDescent="0.25">
      <c r="B5" s="7">
        <v>46114</v>
      </c>
      <c r="C5" s="8">
        <v>750</v>
      </c>
      <c r="D5" s="9"/>
      <c r="E5" s="10">
        <v>25.5</v>
      </c>
      <c r="F5" s="33">
        <f t="shared" ref="F5:F34" si="0">E5*C5</f>
        <v>19125</v>
      </c>
      <c r="G5" s="11"/>
      <c r="H5" s="12" t="s">
        <v>7</v>
      </c>
      <c r="I5" s="13">
        <v>1E-3</v>
      </c>
      <c r="J5" s="14">
        <f>(F36+F37-J4-J6)*I5</f>
        <v>546.12508500000001</v>
      </c>
    </row>
    <row r="6" spans="2:29" x14ac:dyDescent="0.25">
      <c r="B6" s="7">
        <v>46115</v>
      </c>
      <c r="C6" s="8">
        <v>748</v>
      </c>
      <c r="D6" s="9"/>
      <c r="E6" s="10">
        <v>25.5</v>
      </c>
      <c r="F6" s="33">
        <f t="shared" si="0"/>
        <v>19074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730.5</v>
      </c>
      <c r="D7" s="9"/>
      <c r="E7" s="10">
        <v>25.5</v>
      </c>
      <c r="F7" s="33">
        <f t="shared" si="0"/>
        <v>18627.75</v>
      </c>
      <c r="G7" s="11"/>
      <c r="H7" s="12" t="s">
        <v>9</v>
      </c>
      <c r="I7" s="13"/>
      <c r="J7" s="14">
        <f>'MART 2026'!J39*-1</f>
        <v>-11338.75553663203</v>
      </c>
    </row>
    <row r="8" spans="2:29" x14ac:dyDescent="0.25">
      <c r="B8" s="7">
        <v>46117</v>
      </c>
      <c r="C8" s="8">
        <v>745.5</v>
      </c>
      <c r="D8" s="9"/>
      <c r="E8" s="10">
        <v>25.5</v>
      </c>
      <c r="F8" s="33">
        <f t="shared" si="0"/>
        <v>19010.25</v>
      </c>
      <c r="G8" s="15"/>
      <c r="H8" s="16"/>
      <c r="I8" s="17"/>
      <c r="J8" s="18"/>
    </row>
    <row r="9" spans="2:29" x14ac:dyDescent="0.25">
      <c r="B9" s="7">
        <v>46118</v>
      </c>
      <c r="C9" s="8">
        <v>747.5</v>
      </c>
      <c r="D9" s="9"/>
      <c r="E9" s="10">
        <v>25.5</v>
      </c>
      <c r="F9" s="33">
        <f t="shared" si="0"/>
        <v>19061.25</v>
      </c>
      <c r="G9" s="15"/>
      <c r="H9" s="16"/>
      <c r="I9" s="17"/>
      <c r="J9" s="18"/>
    </row>
    <row r="10" spans="2:29" x14ac:dyDescent="0.25">
      <c r="B10" s="7">
        <v>46119</v>
      </c>
      <c r="C10" s="8">
        <v>718.5</v>
      </c>
      <c r="D10" s="9"/>
      <c r="E10" s="10">
        <v>25.5</v>
      </c>
      <c r="F10" s="33">
        <f t="shared" si="0"/>
        <v>18321.75</v>
      </c>
      <c r="G10" s="15"/>
      <c r="H10" s="16"/>
      <c r="I10" s="17"/>
      <c r="J10" s="18"/>
    </row>
    <row r="11" spans="2:29" x14ac:dyDescent="0.25">
      <c r="B11" s="7">
        <v>46120</v>
      </c>
      <c r="C11" s="8">
        <v>742.5</v>
      </c>
      <c r="D11" s="9"/>
      <c r="E11" s="10">
        <v>25.5</v>
      </c>
      <c r="F11" s="33">
        <f t="shared" si="0"/>
        <v>18933.75</v>
      </c>
      <c r="G11" s="19"/>
      <c r="H11" s="16"/>
      <c r="I11" s="17"/>
      <c r="J11" s="18"/>
    </row>
    <row r="12" spans="2:29" x14ac:dyDescent="0.25">
      <c r="B12" s="7">
        <v>46121</v>
      </c>
      <c r="C12" s="8">
        <v>716.5</v>
      </c>
      <c r="D12" s="9"/>
      <c r="E12" s="10">
        <v>25.5</v>
      </c>
      <c r="F12" s="33">
        <f t="shared" si="0"/>
        <v>18270.75</v>
      </c>
      <c r="G12" s="19"/>
      <c r="H12" s="16"/>
      <c r="I12" s="17"/>
      <c r="J12" s="18"/>
    </row>
    <row r="13" spans="2:29" x14ac:dyDescent="0.25">
      <c r="B13" s="7">
        <v>46122</v>
      </c>
      <c r="C13" s="8">
        <v>740</v>
      </c>
      <c r="D13" s="9"/>
      <c r="E13" s="10">
        <v>25.5</v>
      </c>
      <c r="F13" s="33">
        <f t="shared" si="0"/>
        <v>18870</v>
      </c>
      <c r="G13" s="19"/>
      <c r="H13" s="16"/>
      <c r="I13" s="17"/>
      <c r="J13" s="18"/>
    </row>
    <row r="14" spans="2:29" x14ac:dyDescent="0.25">
      <c r="B14" s="7">
        <v>46123</v>
      </c>
      <c r="C14" s="8">
        <v>731</v>
      </c>
      <c r="D14" s="9"/>
      <c r="E14" s="10">
        <v>25.5</v>
      </c>
      <c r="F14" s="33">
        <f t="shared" si="0"/>
        <v>18640.5</v>
      </c>
      <c r="G14" s="19"/>
      <c r="H14" s="16"/>
      <c r="I14" s="17"/>
      <c r="J14" s="18"/>
    </row>
    <row r="15" spans="2:29" x14ac:dyDescent="0.25">
      <c r="B15" s="7">
        <v>46124</v>
      </c>
      <c r="C15" s="8">
        <v>717</v>
      </c>
      <c r="D15" s="9"/>
      <c r="E15" s="10">
        <v>25.5</v>
      </c>
      <c r="F15" s="33">
        <f t="shared" si="0"/>
        <v>18283.5</v>
      </c>
      <c r="G15" s="19"/>
      <c r="H15" s="16"/>
      <c r="I15" s="17"/>
      <c r="J15" s="18"/>
    </row>
    <row r="16" spans="2:29" x14ac:dyDescent="0.25">
      <c r="B16" s="7">
        <v>46125</v>
      </c>
      <c r="C16" s="8">
        <v>740.5</v>
      </c>
      <c r="D16" s="9"/>
      <c r="E16" s="10">
        <v>25.5</v>
      </c>
      <c r="F16" s="33">
        <f t="shared" si="0"/>
        <v>18882.75</v>
      </c>
      <c r="G16" s="19"/>
      <c r="H16" s="16"/>
      <c r="I16" s="17"/>
      <c r="J16" s="18"/>
    </row>
    <row r="17" spans="2:10" x14ac:dyDescent="0.25">
      <c r="B17" s="7">
        <v>46126</v>
      </c>
      <c r="C17" s="8">
        <v>741.5</v>
      </c>
      <c r="D17" s="9"/>
      <c r="E17" s="10">
        <v>25.5</v>
      </c>
      <c r="F17" s="33">
        <f t="shared" si="0"/>
        <v>18908.25</v>
      </c>
      <c r="G17" s="19"/>
      <c r="H17" s="16"/>
      <c r="I17" s="17"/>
      <c r="J17" s="18"/>
    </row>
    <row r="18" spans="2:10" x14ac:dyDescent="0.25">
      <c r="B18" s="7">
        <v>46127</v>
      </c>
      <c r="C18" s="8">
        <v>756.5</v>
      </c>
      <c r="D18" s="9"/>
      <c r="E18" s="10">
        <v>25.5</v>
      </c>
      <c r="F18" s="33">
        <f t="shared" si="0"/>
        <v>19290.75</v>
      </c>
      <c r="G18" s="19"/>
      <c r="H18" s="16"/>
      <c r="I18" s="17"/>
      <c r="J18" s="18"/>
    </row>
    <row r="19" spans="2:10" x14ac:dyDescent="0.25">
      <c r="B19" s="7">
        <v>46128</v>
      </c>
      <c r="C19" s="8">
        <v>729.5</v>
      </c>
      <c r="D19" s="9"/>
      <c r="E19" s="10">
        <v>25.5</v>
      </c>
      <c r="F19" s="33">
        <f t="shared" si="0"/>
        <v>18602.25</v>
      </c>
      <c r="G19" s="19"/>
      <c r="H19" s="16"/>
      <c r="I19" s="17"/>
      <c r="J19" s="18"/>
    </row>
    <row r="20" spans="2:10" x14ac:dyDescent="0.25">
      <c r="B20" s="7">
        <v>46129</v>
      </c>
      <c r="C20" s="8">
        <v>735.5</v>
      </c>
      <c r="D20" s="9"/>
      <c r="E20" s="10">
        <v>25.5</v>
      </c>
      <c r="F20" s="33">
        <f t="shared" si="0"/>
        <v>18755.25</v>
      </c>
      <c r="G20" s="19"/>
      <c r="H20" s="16"/>
      <c r="I20" s="17"/>
      <c r="J20" s="18"/>
    </row>
    <row r="21" spans="2:10" x14ac:dyDescent="0.25">
      <c r="B21" s="7">
        <v>46130</v>
      </c>
      <c r="C21" s="8">
        <v>743</v>
      </c>
      <c r="D21" s="9"/>
      <c r="E21" s="10">
        <v>25.5</v>
      </c>
      <c r="F21" s="33">
        <f t="shared" si="0"/>
        <v>18946.5</v>
      </c>
      <c r="G21" s="19"/>
      <c r="H21" s="16"/>
      <c r="I21" s="17"/>
      <c r="J21" s="18"/>
    </row>
    <row r="22" spans="2:10" x14ac:dyDescent="0.25">
      <c r="B22" s="7">
        <v>46131</v>
      </c>
      <c r="C22" s="8">
        <v>745</v>
      </c>
      <c r="D22" s="9"/>
      <c r="E22" s="10">
        <v>25.5</v>
      </c>
      <c r="F22" s="33">
        <f t="shared" si="0"/>
        <v>18997.5</v>
      </c>
      <c r="G22" s="19"/>
      <c r="H22" s="16"/>
      <c r="I22" s="17"/>
      <c r="J22" s="18"/>
    </row>
    <row r="23" spans="2:10" x14ac:dyDescent="0.25">
      <c r="B23" s="7">
        <v>46132</v>
      </c>
      <c r="C23" s="8">
        <v>725</v>
      </c>
      <c r="D23" s="9"/>
      <c r="E23" s="10">
        <v>25.5</v>
      </c>
      <c r="F23" s="33">
        <f t="shared" si="0"/>
        <v>18487.5</v>
      </c>
      <c r="G23" s="19"/>
      <c r="H23" s="16"/>
      <c r="I23" s="17"/>
      <c r="J23" s="18"/>
    </row>
    <row r="24" spans="2:10" x14ac:dyDescent="0.25">
      <c r="B24" s="7">
        <v>46133</v>
      </c>
      <c r="C24" s="8">
        <v>702</v>
      </c>
      <c r="D24" s="9"/>
      <c r="E24" s="10">
        <v>25.5</v>
      </c>
      <c r="F24" s="33">
        <f t="shared" si="0"/>
        <v>17901</v>
      </c>
      <c r="G24" s="19"/>
      <c r="H24" s="16"/>
      <c r="I24" s="17"/>
      <c r="J24" s="18"/>
    </row>
    <row r="25" spans="2:10" x14ac:dyDescent="0.25">
      <c r="B25" s="7">
        <v>46134</v>
      </c>
      <c r="C25" s="8">
        <v>699.5</v>
      </c>
      <c r="D25" s="9"/>
      <c r="E25" s="10">
        <v>25.5</v>
      </c>
      <c r="F25" s="33">
        <f t="shared" si="0"/>
        <v>17837.25</v>
      </c>
      <c r="G25" s="19"/>
      <c r="H25" s="16"/>
      <c r="I25" s="17"/>
      <c r="J25" s="18"/>
    </row>
    <row r="26" spans="2:10" x14ac:dyDescent="0.25">
      <c r="B26" s="7">
        <v>46135</v>
      </c>
      <c r="C26" s="8">
        <v>658.5</v>
      </c>
      <c r="D26" s="9"/>
      <c r="E26" s="10">
        <v>25.5</v>
      </c>
      <c r="F26" s="33">
        <f t="shared" si="0"/>
        <v>16791.75</v>
      </c>
      <c r="G26" s="19"/>
      <c r="H26" s="16"/>
      <c r="I26" s="17"/>
      <c r="J26" s="18"/>
    </row>
    <row r="27" spans="2:10" x14ac:dyDescent="0.25">
      <c r="B27" s="7">
        <v>46136</v>
      </c>
      <c r="C27" s="8">
        <v>687.5</v>
      </c>
      <c r="D27" s="9"/>
      <c r="E27" s="10">
        <v>25.5</v>
      </c>
      <c r="F27" s="33">
        <f t="shared" si="0"/>
        <v>17531.25</v>
      </c>
      <c r="G27" s="19"/>
      <c r="H27" s="16"/>
      <c r="I27" s="17"/>
      <c r="J27" s="18"/>
    </row>
    <row r="28" spans="2:10" x14ac:dyDescent="0.25">
      <c r="B28" s="7">
        <v>46137</v>
      </c>
      <c r="C28" s="8">
        <v>686.5</v>
      </c>
      <c r="D28" s="9"/>
      <c r="E28" s="10">
        <v>25.5</v>
      </c>
      <c r="F28" s="33">
        <f t="shared" si="0"/>
        <v>17505.75</v>
      </c>
      <c r="G28" s="19"/>
      <c r="H28" s="16"/>
      <c r="I28" s="17"/>
      <c r="J28" s="18"/>
    </row>
    <row r="29" spans="2:10" x14ac:dyDescent="0.25">
      <c r="B29" s="7">
        <v>46138</v>
      </c>
      <c r="C29" s="8">
        <v>668.5</v>
      </c>
      <c r="D29" s="9"/>
      <c r="E29" s="10">
        <v>25.5</v>
      </c>
      <c r="F29" s="33">
        <f t="shared" si="0"/>
        <v>17046.75</v>
      </c>
      <c r="G29" s="19"/>
      <c r="H29" s="16"/>
      <c r="I29" s="17"/>
      <c r="J29" s="18"/>
    </row>
    <row r="30" spans="2:10" x14ac:dyDescent="0.25">
      <c r="B30" s="7">
        <v>46139</v>
      </c>
      <c r="C30" s="8">
        <v>693.5</v>
      </c>
      <c r="D30" s="9"/>
      <c r="E30" s="10">
        <v>25.5</v>
      </c>
      <c r="F30" s="33">
        <f t="shared" si="0"/>
        <v>17684.25</v>
      </c>
      <c r="G30" s="19"/>
      <c r="H30" s="16"/>
      <c r="I30" s="17"/>
      <c r="J30" s="18"/>
    </row>
    <row r="31" spans="2:10" x14ac:dyDescent="0.25">
      <c r="B31" s="7">
        <v>46140</v>
      </c>
      <c r="C31" s="8">
        <v>680</v>
      </c>
      <c r="D31" s="9"/>
      <c r="E31" s="10">
        <v>25.5</v>
      </c>
      <c r="F31" s="33">
        <f t="shared" si="0"/>
        <v>17340</v>
      </c>
      <c r="G31" s="19"/>
      <c r="H31" s="16"/>
      <c r="I31" s="17"/>
      <c r="J31" s="18"/>
    </row>
    <row r="32" spans="2:10" x14ac:dyDescent="0.25">
      <c r="B32" s="7">
        <v>46141</v>
      </c>
      <c r="C32" s="8">
        <v>706.5</v>
      </c>
      <c r="D32" s="9"/>
      <c r="E32" s="10">
        <v>25.5</v>
      </c>
      <c r="F32" s="33">
        <f t="shared" si="0"/>
        <v>18015.75</v>
      </c>
      <c r="G32" s="19"/>
      <c r="H32" s="16"/>
      <c r="I32" s="17"/>
      <c r="J32" s="18"/>
    </row>
    <row r="33" spans="2:12" x14ac:dyDescent="0.25">
      <c r="B33" s="7">
        <v>46142</v>
      </c>
      <c r="C33" s="8">
        <v>702</v>
      </c>
      <c r="D33" s="9"/>
      <c r="E33" s="10">
        <v>25.5</v>
      </c>
      <c r="F33" s="33">
        <f t="shared" si="0"/>
        <v>17901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21633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-5276.2154516320306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551641.5</v>
      </c>
      <c r="L36" s="31">
        <f>J36-J4-J5-J6</f>
        <v>545578.95991500001</v>
      </c>
    </row>
    <row r="37" spans="2:12" x14ac:dyDescent="0.25">
      <c r="B37" s="26" t="s">
        <v>14</v>
      </c>
      <c r="C37" s="30">
        <f>C35</f>
        <v>21633</v>
      </c>
      <c r="D37" s="9">
        <f>D35/1.03</f>
        <v>0</v>
      </c>
      <c r="E37" s="10"/>
      <c r="F37" s="33">
        <f>SUM(F4:F36)</f>
        <v>551641.5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556917.71545163204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28F4-0AC9-4946-919E-DF4AA2F5D0DC}">
  <dimension ref="B1:AC43"/>
  <sheetViews>
    <sheetView zoomScale="85" zoomScaleNormal="85" workbookViewId="0">
      <selection activeCell="E12" sqref="E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-556917.71545163204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-556917.71545163204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556917.71545163204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1E7E-945E-41AE-948C-A460BBD3E2EF}">
  <dimension ref="B1:AC43"/>
  <sheetViews>
    <sheetView zoomScale="85" zoomScaleNormal="85" workbookViewId="0">
      <selection activeCell="I17" sqref="I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-556917.71545163204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-556917.71545163204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556917.71545163204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2026-04-30T13:58:06Z</dcterms:modified>
</cp:coreProperties>
</file>